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บ\2_กลุ่มแผนปฏิบัติราชการ\2569\11. การจัดสรรงบประมาณประจำปี\5. การจัดสรรงวดที่ 3\บัญชีจัดสรร\excel\"/>
    </mc:Choice>
  </mc:AlternateContent>
  <xr:revisionPtr revIDLastSave="0" documentId="13_ncr:1_{B781A2DB-0436-4630-B120-3D554E146BAC}" xr6:coauthVersionLast="47" xr6:coauthVersionMax="47" xr10:uidLastSave="{00000000-0000-0000-0000-000000000000}"/>
  <bookViews>
    <workbookView xWindow="-120" yWindow="-120" windowWidth="29040" windowHeight="15720" xr2:uid="{13A9CD4F-5459-4D11-8D22-F4C049252FDC}"/>
  </bookViews>
  <sheets>
    <sheet name="จัดสรรขั้นต่ำ 69 งวด 3" sheetId="2" r:id="rId1"/>
  </sheets>
  <externalReferences>
    <externalReference r:id="rId2"/>
    <externalReference r:id="rId3"/>
  </externalReferences>
  <definedNames>
    <definedName name="__ddd1" localSheetId="0">#REF!</definedName>
    <definedName name="__ddd1">#REF!</definedName>
    <definedName name="__ddd10" localSheetId="0">#REF!</definedName>
    <definedName name="__ddd10">#REF!</definedName>
    <definedName name="__ddd11" localSheetId="0">#REF!</definedName>
    <definedName name="__ddd11">#REF!</definedName>
    <definedName name="__ddd12">#REF!</definedName>
    <definedName name="__ddd15">#REF!</definedName>
    <definedName name="__ddd2">#REF!</definedName>
    <definedName name="__ddd22">#REF!</definedName>
    <definedName name="__ddd23">#REF!</definedName>
    <definedName name="__ddd3">#REF!</definedName>
    <definedName name="__ddd5">#REF!</definedName>
    <definedName name="__ddd6">#REF!</definedName>
    <definedName name="__ddd8">#REF!</definedName>
    <definedName name="__ddd9">#REF!</definedName>
    <definedName name="_xlnm._FilterDatabase" localSheetId="0" hidden="1">'จัดสรรขั้นต่ำ 69 งวด 3'!$A$5:$I$101</definedName>
    <definedName name="AAA" localSheetId="0">[1]อบรม!#REF!</definedName>
    <definedName name="AAA">[1]อบรม!#REF!</definedName>
    <definedName name="dep" localSheetId="0">#REF!</definedName>
    <definedName name="dep">#REF!</definedName>
    <definedName name="drop1" localSheetId="0">[1]อบรม!#REF!</definedName>
    <definedName name="drop1">[1]อบรม!#REF!</definedName>
    <definedName name="month_selected">'[2]ภาพรวมผลผลิตที่ 1.1'!$L$2</definedName>
    <definedName name="_xlnm.Print_Area" localSheetId="0">'จัดสรรขั้นต่ำ 69 งวด 3'!$A$1:$J$105</definedName>
    <definedName name="_xlnm.Print_Titles" localSheetId="0">'จัดสรรขั้นต่ำ 69 งวด 3'!$2:$7</definedName>
    <definedName name="view" localSheetId="0">[1]อบรม!#REF!</definedName>
    <definedName name="view">[1]อบรม!#REF!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2" l="1"/>
  <c r="D12" i="2" s="1"/>
  <c r="E21" i="2"/>
  <c r="E12" i="2" s="1"/>
  <c r="F21" i="2"/>
  <c r="F12" i="2" s="1"/>
  <c r="G21" i="2"/>
  <c r="H21" i="2"/>
  <c r="C21" i="2"/>
  <c r="D20" i="2"/>
  <c r="E20" i="2"/>
  <c r="F20" i="2"/>
  <c r="G20" i="2"/>
  <c r="H20" i="2"/>
  <c r="C20" i="2"/>
  <c r="D22" i="2"/>
  <c r="E22" i="2"/>
  <c r="F22" i="2"/>
  <c r="G22" i="2"/>
  <c r="H22" i="2"/>
  <c r="C22" i="2"/>
  <c r="D23" i="2"/>
  <c r="E23" i="2"/>
  <c r="F23" i="2"/>
  <c r="G23" i="2"/>
  <c r="H23" i="2"/>
  <c r="C23" i="2"/>
  <c r="D24" i="2"/>
  <c r="E24" i="2"/>
  <c r="F24" i="2"/>
  <c r="G24" i="2"/>
  <c r="H24" i="2"/>
  <c r="C24" i="2"/>
  <c r="E25" i="2"/>
  <c r="F25" i="2"/>
  <c r="G25" i="2"/>
  <c r="H25" i="2"/>
  <c r="C25" i="2"/>
  <c r="D25" i="2"/>
  <c r="G12" i="2"/>
  <c r="H12" i="2"/>
  <c r="C12" i="2"/>
  <c r="H102" i="2"/>
  <c r="G102" i="2"/>
  <c r="F102" i="2"/>
  <c r="E102" i="2"/>
  <c r="D102" i="2"/>
  <c r="C102" i="2"/>
  <c r="H96" i="2"/>
  <c r="G96" i="2"/>
  <c r="F96" i="2"/>
  <c r="E96" i="2"/>
  <c r="D96" i="2"/>
  <c r="C96" i="2"/>
  <c r="H90" i="2"/>
  <c r="G90" i="2"/>
  <c r="F90" i="2"/>
  <c r="E90" i="2"/>
  <c r="D90" i="2"/>
  <c r="C90" i="2"/>
  <c r="H84" i="2"/>
  <c r="G84" i="2"/>
  <c r="F84" i="2"/>
  <c r="E84" i="2"/>
  <c r="D84" i="2"/>
  <c r="C84" i="2"/>
  <c r="H78" i="2"/>
  <c r="G78" i="2"/>
  <c r="F78" i="2"/>
  <c r="E78" i="2"/>
  <c r="D78" i="2"/>
  <c r="C78" i="2"/>
  <c r="H72" i="2"/>
  <c r="G72" i="2"/>
  <c r="F72" i="2"/>
  <c r="E72" i="2"/>
  <c r="D72" i="2"/>
  <c r="C72" i="2"/>
  <c r="H66" i="2"/>
  <c r="G66" i="2"/>
  <c r="F66" i="2"/>
  <c r="E66" i="2"/>
  <c r="D66" i="2"/>
  <c r="C66" i="2"/>
  <c r="H60" i="2"/>
  <c r="G60" i="2"/>
  <c r="F60" i="2"/>
  <c r="E60" i="2"/>
  <c r="D60" i="2"/>
  <c r="C60" i="2"/>
  <c r="H54" i="2"/>
  <c r="G54" i="2"/>
  <c r="F54" i="2"/>
  <c r="E54" i="2"/>
  <c r="D54" i="2"/>
  <c r="C54" i="2"/>
  <c r="H36" i="2"/>
  <c r="G36" i="2"/>
  <c r="F36" i="2"/>
  <c r="E36" i="2"/>
  <c r="D36" i="2"/>
  <c r="C36" i="2"/>
  <c r="H42" i="2"/>
  <c r="G42" i="2"/>
  <c r="F42" i="2"/>
  <c r="E42" i="2"/>
  <c r="D42" i="2"/>
  <c r="C42" i="2"/>
  <c r="H48" i="2"/>
  <c r="C48" i="2"/>
  <c r="I48" i="2" s="1"/>
  <c r="D48" i="2"/>
  <c r="E48" i="2"/>
  <c r="F48" i="2"/>
  <c r="G48" i="2"/>
  <c r="E33" i="2"/>
  <c r="I12" i="2" l="1"/>
  <c r="D14" i="2"/>
  <c r="I23" i="2"/>
  <c r="I25" i="2"/>
  <c r="H99" i="2"/>
  <c r="G99" i="2"/>
  <c r="F99" i="2"/>
  <c r="E99" i="2"/>
  <c r="D99" i="2"/>
  <c r="C99" i="2"/>
  <c r="I99" i="2" s="1"/>
  <c r="H93" i="2"/>
  <c r="G93" i="2"/>
  <c r="F93" i="2"/>
  <c r="E93" i="2"/>
  <c r="D93" i="2"/>
  <c r="C93" i="2"/>
  <c r="I93" i="2" s="1"/>
  <c r="H87" i="2"/>
  <c r="G87" i="2"/>
  <c r="F87" i="2"/>
  <c r="E87" i="2"/>
  <c r="D87" i="2"/>
  <c r="C87" i="2"/>
  <c r="I87" i="2" s="1"/>
  <c r="H81" i="2"/>
  <c r="G81" i="2"/>
  <c r="F81" i="2"/>
  <c r="I81" i="2" s="1"/>
  <c r="E81" i="2"/>
  <c r="D81" i="2"/>
  <c r="C81" i="2"/>
  <c r="H75" i="2"/>
  <c r="G75" i="2"/>
  <c r="F75" i="2"/>
  <c r="E75" i="2"/>
  <c r="D75" i="2"/>
  <c r="C75" i="2"/>
  <c r="H69" i="2"/>
  <c r="G69" i="2"/>
  <c r="F69" i="2"/>
  <c r="E69" i="2"/>
  <c r="D69" i="2"/>
  <c r="C69" i="2"/>
  <c r="I69" i="2" s="1"/>
  <c r="H63" i="2"/>
  <c r="G63" i="2"/>
  <c r="F63" i="2"/>
  <c r="E63" i="2"/>
  <c r="D63" i="2"/>
  <c r="C63" i="2"/>
  <c r="H57" i="2"/>
  <c r="G57" i="2"/>
  <c r="F57" i="2"/>
  <c r="E57" i="2"/>
  <c r="D57" i="2"/>
  <c r="C57" i="2"/>
  <c r="I57" i="2" s="1"/>
  <c r="H51" i="2"/>
  <c r="I51" i="2" s="1"/>
  <c r="G51" i="2"/>
  <c r="F51" i="2"/>
  <c r="E51" i="2"/>
  <c r="D51" i="2"/>
  <c r="C51" i="2"/>
  <c r="H45" i="2"/>
  <c r="G45" i="2"/>
  <c r="F45" i="2"/>
  <c r="E45" i="2"/>
  <c r="D45" i="2"/>
  <c r="C45" i="2"/>
  <c r="H39" i="2"/>
  <c r="G39" i="2"/>
  <c r="F39" i="2"/>
  <c r="E39" i="2"/>
  <c r="D39" i="2"/>
  <c r="C39" i="2"/>
  <c r="H33" i="2"/>
  <c r="G33" i="2"/>
  <c r="F33" i="2"/>
  <c r="D33" i="2"/>
  <c r="C33" i="2"/>
  <c r="I55" i="2"/>
  <c r="V9" i="2"/>
  <c r="I75" i="2" l="1"/>
  <c r="I63" i="2"/>
  <c r="I45" i="2"/>
  <c r="I39" i="2"/>
  <c r="I33" i="2"/>
  <c r="I49" i="2"/>
  <c r="I44" i="2"/>
  <c r="I47" i="2"/>
  <c r="I40" i="2"/>
  <c r="I38" i="2"/>
  <c r="I28" i="2"/>
  <c r="V15" i="2"/>
  <c r="V10" i="2"/>
  <c r="V14" i="2"/>
  <c r="I91" i="2"/>
  <c r="V12" i="2"/>
  <c r="I79" i="2"/>
  <c r="I73" i="2"/>
  <c r="V11" i="2"/>
  <c r="V8" i="2" l="1"/>
  <c r="O6" i="2"/>
  <c r="I61" i="2" l="1"/>
  <c r="I97" i="2"/>
  <c r="I35" i="2"/>
  <c r="G30" i="2"/>
  <c r="F30" i="2"/>
  <c r="D30" i="2"/>
  <c r="C30" i="2"/>
  <c r="I29" i="2"/>
  <c r="C27" i="2" l="1"/>
  <c r="D27" i="2"/>
  <c r="F27" i="2"/>
  <c r="G27" i="2"/>
  <c r="I36" i="2"/>
  <c r="D9" i="2"/>
  <c r="D13" i="2" s="1"/>
  <c r="H30" i="2"/>
  <c r="E30" i="2"/>
  <c r="I21" i="2" l="1"/>
  <c r="I27" i="2"/>
  <c r="E27" i="2"/>
  <c r="H27" i="2"/>
  <c r="I30" i="2"/>
  <c r="D11" i="2"/>
  <c r="I92" i="2"/>
  <c r="I9" i="2"/>
  <c r="I8" i="2"/>
  <c r="C11" i="2" l="1"/>
  <c r="E11" i="2"/>
  <c r="F11" i="2"/>
  <c r="G11" i="2"/>
  <c r="H11" i="2"/>
  <c r="I10" i="2"/>
  <c r="I11" i="2" l="1"/>
  <c r="H15" i="2"/>
  <c r="H19" i="2" s="1"/>
  <c r="D15" i="2"/>
  <c r="D19" i="2" s="1"/>
  <c r="I102" i="2"/>
  <c r="I66" i="2"/>
  <c r="I84" i="2"/>
  <c r="I78" i="2"/>
  <c r="C15" i="2" l="1"/>
  <c r="F15" i="2"/>
  <c r="F19" i="2" s="1"/>
  <c r="I54" i="2"/>
  <c r="G15" i="2"/>
  <c r="G19" i="2" s="1"/>
  <c r="I96" i="2"/>
  <c r="I60" i="2"/>
  <c r="I72" i="2"/>
  <c r="I90" i="2"/>
  <c r="I42" i="2"/>
  <c r="I24" i="2" l="1"/>
  <c r="E15" i="2"/>
  <c r="C13" i="2"/>
  <c r="C17" i="2" s="1"/>
  <c r="I15" i="2" l="1"/>
  <c r="E19" i="2"/>
  <c r="I19" i="2"/>
  <c r="E13" i="2"/>
  <c r="E17" i="2" s="1"/>
  <c r="D17" i="2" l="1"/>
  <c r="H13" i="2"/>
  <c r="H17" i="2" s="1"/>
  <c r="D18" i="2" l="1"/>
  <c r="D16" i="2" s="1"/>
  <c r="I100" i="2"/>
  <c r="I98" i="2"/>
  <c r="I94" i="2"/>
  <c r="I88" i="2"/>
  <c r="I86" i="2"/>
  <c r="I82" i="2"/>
  <c r="I80" i="2"/>
  <c r="I76" i="2"/>
  <c r="I74" i="2"/>
  <c r="I70" i="2"/>
  <c r="I68" i="2"/>
  <c r="I64" i="2"/>
  <c r="I62" i="2"/>
  <c r="I58" i="2"/>
  <c r="I56" i="2"/>
  <c r="I52" i="2"/>
  <c r="I50" i="2"/>
  <c r="I46" i="2"/>
  <c r="I34" i="2"/>
  <c r="I32" i="2"/>
  <c r="I26" i="2"/>
  <c r="E14" i="2" l="1"/>
  <c r="E18" i="2" s="1"/>
  <c r="E16" i="2" s="1"/>
  <c r="C14" i="2"/>
  <c r="C18" i="2" s="1"/>
  <c r="C16" i="2" s="1"/>
  <c r="I77" i="2"/>
  <c r="I95" i="2"/>
  <c r="I59" i="2"/>
  <c r="I71" i="2"/>
  <c r="I101" i="2"/>
  <c r="I41" i="2"/>
  <c r="I83" i="2"/>
  <c r="I89" i="2"/>
  <c r="I65" i="2"/>
  <c r="I53" i="2"/>
  <c r="G14" i="2"/>
  <c r="G18" i="2" s="1"/>
  <c r="G13" i="2" l="1"/>
  <c r="G17" i="2" s="1"/>
  <c r="G16" i="2" s="1"/>
  <c r="H14" i="2"/>
  <c r="H18" i="2" s="1"/>
  <c r="H16" i="2" s="1"/>
  <c r="I20" i="2" l="1"/>
  <c r="F13" i="2"/>
  <c r="F17" i="2" s="1"/>
  <c r="I22" i="2"/>
  <c r="F14" i="2"/>
  <c r="F18" i="2" s="1"/>
  <c r="I18" i="2" l="1"/>
  <c r="F16" i="2"/>
  <c r="I16" i="2" s="1"/>
  <c r="I13" i="2"/>
  <c r="I14" i="2"/>
  <c r="I1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16" authorId="0" shapeId="0" xr:uid="{548F9ACF-E03D-439E-90D3-6B6D82C481F7}">
      <text>
        <r>
          <rPr>
            <sz val="9"/>
            <color indexed="81"/>
            <rFont val="Tahoma"/>
            <family val="2"/>
          </rPr>
          <t xml:space="preserve">งวด 1 
- โยกงบโครงการ มา งบขั้นต่ำฯ 332,300 บ.
งวด 2  
- โยกงบโครงการ มา งบขั้นต่ำฯ 35,300 บ.
งวด 3  
- โยกงบโครงการ มา งบขั้นต่ำฯ 199,100 บ.
</t>
        </r>
      </text>
    </comment>
    <comment ref="H16" authorId="0" shapeId="0" xr:uid="{BD7F1312-4AC1-4B6D-B7DC-487FD8FE4491}">
      <text>
        <r>
          <rPr>
            <b/>
            <sz val="9"/>
            <color indexed="81"/>
            <rFont val="Tahoma"/>
            <family val="2"/>
          </rPr>
          <t>งวด 1 
- โยกงบขั้นต่ำฯ ไป งบโครงการ 742,700 บ.
งวด 2  
- โยกงบขั้นต่ำฯ ไป งบโครงการ 742,700 บ.
งวดที่ 3
-โยกงบโครงการ มาขั้นต่ำฯ 1,485,400 บ.</t>
        </r>
      </text>
    </comment>
  </commentList>
</comments>
</file>

<file path=xl/sharedStrings.xml><?xml version="1.0" encoding="utf-8"?>
<sst xmlns="http://schemas.openxmlformats.org/spreadsheetml/2006/main" count="144" uniqueCount="64">
  <si>
    <t>ลำดับที่</t>
  </si>
  <si>
    <t>หน่วยงาน</t>
  </si>
  <si>
    <t>ผลผลิตที่ 2</t>
  </si>
  <si>
    <t>กิจกรรมหลักที่ 2.1</t>
  </si>
  <si>
    <t>กิจกรรมหลักที่ 2.2</t>
  </si>
  <si>
    <t>พ.ร.บ. 69</t>
  </si>
  <si>
    <t>รวมจัดสรรหน่วยงาน</t>
  </si>
  <si>
    <t>งวดที่ 1</t>
  </si>
  <si>
    <t>สำนักงานเลขานุการกรม</t>
  </si>
  <si>
    <t>กองบริหารการคลัง</t>
  </si>
  <si>
    <t>กองโรคติดต่อนำโดยแมลง</t>
  </si>
  <si>
    <t>สถาบันราชประชาสมาสัย</t>
  </si>
  <si>
    <t>สำนักงานป้องกันควบคุมโรคที่ 1 เชียงใหม่</t>
  </si>
  <si>
    <t>สำนักงานป้องกันควบคุมโรคที่ 2 พิษณุโลก</t>
  </si>
  <si>
    <t>สำนักงานป้องกันควบคุมโรคที่ 5 ราชบุรี</t>
  </si>
  <si>
    <t>สำนักงานป้องกันควบคุมโรคที่ 6 ชลบุรี</t>
  </si>
  <si>
    <t>สำนักงานป้องกันควบคุมโรคที่ 7 ขอนแก่น</t>
  </si>
  <si>
    <t>สำนักงานป้องกันควบคุมโรคที่ 9 นครราชสีมา</t>
  </si>
  <si>
    <t>สำนักงานป้องกันควบคุมโรคที่ 10 อุบลราชธานี</t>
  </si>
  <si>
    <t>สำนักงานป้องกันควบคุมโรคที่ 11 นครศรีธรรมราช</t>
  </si>
  <si>
    <t>สำนักงานป้องกันควบคุมโรคที่ 12 สงขลา</t>
  </si>
  <si>
    <t>ค่าเช่ารถยนต์</t>
  </si>
  <si>
    <t xml:space="preserve">ค่าตอบแทนเหมาจ่ายแทนการจัดหารถประจำตำแหน่ง </t>
  </si>
  <si>
    <t>ค่าเช่าอาคารสำนักงาน (อาคาร/ที่ดิน)</t>
  </si>
  <si>
    <t>ค่าจ้างเหมาพนักงานสนับสนุนปฏิบัติการ</t>
  </si>
  <si>
    <t>ค่าตอบแทนผู้ปฏิบัติงานให้ราชการ 
(ผู้ป่วยโรคเรื้อน)</t>
  </si>
  <si>
    <t>ค่าตอบแทนการลงพื้นที่สอบสวนโรค</t>
  </si>
  <si>
    <t>รวมกรอบวงเงินขั้นต่ำ-ภารกิจประจำ (นอกแผนบุคลากร)</t>
  </si>
  <si>
    <t>ผลผลิตที่ 3</t>
  </si>
  <si>
    <t>ผลผลิตที่ 7</t>
  </si>
  <si>
    <t>กิจกรรมหลักที่ 3.4</t>
  </si>
  <si>
    <t>กิจกรรมหลักที่ 3.5</t>
  </si>
  <si>
    <t>กิจกรรมหลักที่ 7.1</t>
  </si>
  <si>
    <t>ส่วนกลางกรมโยกแล้ว</t>
  </si>
  <si>
    <t>หมายเหตุ :</t>
  </si>
  <si>
    <t>งวดที่ 2</t>
  </si>
  <si>
    <t xml:space="preserve">งวดที่ 2 </t>
  </si>
  <si>
    <t>ไม่ขอรับจัดสรร</t>
  </si>
  <si>
    <t>บัญชีจัดสรร งบดำเนินงาน ขั้นต่ำ-ภารกิจประจำ (นอกแผนบุคลากร) ประจำปีงบประมาณ พ.ศ. 2569 กรมควบคุมโรค เงินประจำงวดที่ 03</t>
  </si>
  <si>
    <t>งวดที่ 3 (ส่วนที่เหลือ)</t>
  </si>
  <si>
    <t>ไม่ขอรับจัดสรรรอบที่1</t>
  </si>
  <si>
    <t>ไม่ขอรับจัดสรรรอบที่2</t>
  </si>
  <si>
    <t>รายการค่าเช่าอาคารสำนักงาน</t>
  </si>
  <si>
    <t>กค.</t>
  </si>
  <si>
    <t>สคร.11</t>
  </si>
  <si>
    <t>สคร.2</t>
  </si>
  <si>
    <t>รวม</t>
  </si>
  <si>
    <t>สคร.6</t>
  </si>
  <si>
    <t>สคร.7</t>
  </si>
  <si>
    <t>สคร.10</t>
  </si>
  <si>
    <t>ราชประชาฯ</t>
  </si>
  <si>
    <t xml:space="preserve">สคร.1 </t>
  </si>
  <si>
    <t>หมายเหตุไม่ขอรับจัดสรร</t>
  </si>
  <si>
    <t>งบประมาณหลังทบทวน</t>
  </si>
  <si>
    <t>สคร.1 ไม่ขอรับจัดสรร รายการค่าจ้างเหมาพนักงานสนับสนุนปฏิบัติการ จำนวน 14,820 บาท และรายการค่าตอบแทนผู้ปฏิบัติงานให้ราชการ (ผู้ป่วยโรคเรื้อน) จำนวน 26,090 บาท(ตามหนังสือ สธ 0418.5/1601 ลว.15 มิ.ย. 69)</t>
  </si>
  <si>
    <t>กองบริหารการคลัง ไม่รับจัดสรรรายการค่าเช่าอาคารสำนักงาน (อาคาร/ที่ดิน) จำนวน 100,100 บาท 
(ตามหนังสือ สธ 0405.6/101 ลว. 8 พ.ค. 69)</t>
  </si>
  <si>
    <t>สคร.2 ไม่ขอรับจัดสรร รายการค่าจ้างเหมาพนักงานสนับสนุนปฏิบัติการ จำนวน 5,000 บาท และรายการค่าตอบแทนผู้ปฏิบัติงานให้ราชการ (ผู้ป่วยโรคเรื้อน) จำนวน 20 บาท
(ตามหนังสือ สธ 0419.5/2143 ลว.11 มิ.ย. 69)</t>
  </si>
  <si>
    <t>สคร.6 ไม่ขอรับจัดสรร รายการค่าตอบแทนผู้ปฏิบัติงาน
ให้ราชการ (ผู้ป่วยโรคเรื้อน) จำนวน 20 บาท 
(ตามหนังสือ สธ 0423.5/1549 ลว 12 มิ.ย. 69)</t>
  </si>
  <si>
    <t>สคร.7 ไม่ขอรับจัดสรร รายการค่าตอบแทนผู้ปฏิบัติงาน
ให้ราชการ (ผู้ป่วยโรคเรื้อน) จำนวน 7,960 บาท 
(ตามหนังสือ สธ 0424.5/1713 ลว 12 มิ.ย. 69)</t>
  </si>
  <si>
    <t>สคร.10 ไม่ขอรับจัดสรร ค่าจ้างเหมาพนักงานสนับสนุนปฏิบัติการ จำนวน 206,600 บาท และรายการค่าตอบแทนผู้ปฏิบัติงานให้ราชการ (ผู้ป่วยโรคเรื้อน) จำนวน 60 บาท 
(ตามหนังสือ สธ 0427/1832 ลว 12 มิ.ย. 69)</t>
  </si>
  <si>
    <t>สคร.11 ไม่ขอรับจัดสรร รายการค่าเช่าอาคารสำนักงาน 
(อาคาร/ที่ดิน) จำนวน 87,000 บาท 
(ตามหนังสือ สธ 0428.3/1290 ลว 11 มิ.ย. 69)</t>
  </si>
  <si>
    <t>กรอบการจัดสรรงบประมาณ (ขั้นต่ำ-ภารกิจประจำ นอกแผนบุคลากร) งวดที่ 3 ประจำปี 2569 จัดสรรจำนวน 3 เดือน (ก.ค. - ก.ย 69) ตามหลักเกณฑ์พระราชบัญญัติงบประมาณรายจ่ายประจำปีงบประมาณ พ.ศ.2569</t>
  </si>
  <si>
    <t>ราชประชาฯ ไม่ขอรับจัดสรร รายการค่าตอบแทนผู้ปฏิบัติงานให้ราชการ (ผู้ป่วยโรคเรื้อน) จำนวน 852,700 บาท</t>
  </si>
  <si>
    <t>ส่วนกลางกรมฯ 69 (ก่อนโยก)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</si>
</sst>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_-;_-@_-"/>
    <numFmt numFmtId="165" formatCode="_-* #,##0.00_-;\-* #,##0.00_-;_-* &quot;-&quot;??_-;_-@_-"/>
    <numFmt numFmtId="166" formatCode="#,##0;[Red]#,##0"/>
    <numFmt numFmtId="167" formatCode="_-* #,##0_-;\-* #,##0_-;_-* &quot;-&quot;??_-;_-@_-"/>
    <numFmt numFmtId="168" formatCode="_(* #,##0_);_(* \(#,##0\);_(* &quot;-&quot;??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b/>
      <sz val="16"/>
      <color rgb="FF0000FF"/>
      <name val="TH SarabunPSK"/>
      <family val="2"/>
    </font>
    <font>
      <b/>
      <sz val="14"/>
      <color theme="1"/>
      <name val="TH SarabunPSK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8" tint="0.39997558519241921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theme="4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0" fontId="3" fillId="0" borderId="0" xfId="0" applyFont="1"/>
    <xf numFmtId="0" fontId="4" fillId="2" borderId="1" xfId="2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horizontal="center"/>
    </xf>
    <xf numFmtId="0" fontId="5" fillId="3" borderId="0" xfId="2" applyFont="1" applyFill="1"/>
    <xf numFmtId="0" fontId="5" fillId="3" borderId="0" xfId="2" applyFont="1" applyFill="1" applyAlignment="1">
      <alignment vertical="top" wrapText="1"/>
    </xf>
    <xf numFmtId="0" fontId="5" fillId="3" borderId="0" xfId="2" applyFont="1" applyFill="1" applyAlignment="1">
      <alignment wrapText="1"/>
    </xf>
    <xf numFmtId="3" fontId="4" fillId="2" borderId="1" xfId="1" applyNumberFormat="1" applyFont="1" applyFill="1" applyBorder="1" applyAlignment="1">
      <alignment horizontal="right"/>
    </xf>
    <xf numFmtId="168" fontId="6" fillId="6" borderId="1" xfId="2" applyNumberFormat="1" applyFont="1" applyFill="1" applyBorder="1" applyAlignment="1">
      <alignment vertical="top"/>
    </xf>
    <xf numFmtId="168" fontId="5" fillId="7" borderId="0" xfId="2" applyNumberFormat="1" applyFont="1" applyFill="1"/>
    <xf numFmtId="0" fontId="5" fillId="7" borderId="0" xfId="2" applyFont="1" applyFill="1"/>
    <xf numFmtId="167" fontId="7" fillId="0" borderId="1" xfId="1" applyNumberFormat="1" applyFont="1" applyBorder="1" applyAlignment="1">
      <alignment horizontal="center" vertical="top"/>
    </xf>
    <xf numFmtId="167" fontId="4" fillId="2" borderId="1" xfId="1" applyNumberFormat="1" applyFont="1" applyFill="1" applyBorder="1" applyAlignment="1">
      <alignment horizontal="right"/>
    </xf>
    <xf numFmtId="167" fontId="4" fillId="8" borderId="1" xfId="1" applyNumberFormat="1" applyFont="1" applyFill="1" applyBorder="1" applyAlignment="1">
      <alignment horizontal="right"/>
    </xf>
    <xf numFmtId="0" fontId="5" fillId="9" borderId="0" xfId="2" applyFont="1" applyFill="1"/>
    <xf numFmtId="0" fontId="5" fillId="11" borderId="0" xfId="2" applyFont="1" applyFill="1"/>
    <xf numFmtId="167" fontId="7" fillId="10" borderId="1" xfId="1" applyNumberFormat="1" applyFont="1" applyFill="1" applyBorder="1" applyAlignment="1">
      <alignment horizontal="right"/>
    </xf>
    <xf numFmtId="167" fontId="4" fillId="10" borderId="1" xfId="1" applyNumberFormat="1" applyFont="1" applyFill="1" applyBorder="1" applyAlignment="1">
      <alignment horizontal="right"/>
    </xf>
    <xf numFmtId="167" fontId="6" fillId="10" borderId="1" xfId="2" applyNumberFormat="1" applyFont="1" applyFill="1" applyBorder="1" applyAlignment="1">
      <alignment vertical="top"/>
    </xf>
    <xf numFmtId="165" fontId="7" fillId="10" borderId="1" xfId="1" applyFont="1" applyFill="1" applyBorder="1" applyAlignment="1">
      <alignment horizontal="right"/>
    </xf>
    <xf numFmtId="165" fontId="4" fillId="10" borderId="1" xfId="1" applyFont="1" applyFill="1" applyBorder="1" applyAlignment="1">
      <alignment horizontal="right"/>
    </xf>
    <xf numFmtId="3" fontId="5" fillId="11" borderId="0" xfId="2" applyNumberFormat="1" applyFont="1" applyFill="1"/>
    <xf numFmtId="0" fontId="2" fillId="0" borderId="0" xfId="0" applyFont="1" applyAlignment="1">
      <alignment horizontal="center"/>
    </xf>
    <xf numFmtId="0" fontId="5" fillId="9" borderId="0" xfId="2" applyFont="1" applyFill="1" applyAlignment="1">
      <alignment horizontal="right"/>
    </xf>
    <xf numFmtId="168" fontId="5" fillId="11" borderId="0" xfId="2" applyNumberFormat="1" applyFont="1" applyFill="1" applyAlignment="1">
      <alignment horizontal="right"/>
    </xf>
    <xf numFmtId="167" fontId="5" fillId="11" borderId="0" xfId="1" applyNumberFormat="1" applyFont="1" applyFill="1"/>
    <xf numFmtId="167" fontId="4" fillId="6" borderId="1" xfId="1" applyNumberFormat="1" applyFont="1" applyFill="1" applyBorder="1" applyAlignment="1">
      <alignment horizontal="right"/>
    </xf>
    <xf numFmtId="167" fontId="6" fillId="8" borderId="1" xfId="2" applyNumberFormat="1" applyFont="1" applyFill="1" applyBorder="1" applyAlignment="1">
      <alignment vertical="top"/>
    </xf>
    <xf numFmtId="168" fontId="6" fillId="2" borderId="1" xfId="2" applyNumberFormat="1" applyFont="1" applyFill="1" applyBorder="1" applyAlignment="1">
      <alignment vertical="top"/>
    </xf>
    <xf numFmtId="167" fontId="6" fillId="4" borderId="1" xfId="1" applyNumberFormat="1" applyFont="1" applyFill="1" applyBorder="1"/>
    <xf numFmtId="167" fontId="6" fillId="10" borderId="1" xfId="1" applyNumberFormat="1" applyFont="1" applyFill="1" applyBorder="1" applyAlignment="1">
      <alignment horizontal="right"/>
    </xf>
    <xf numFmtId="167" fontId="6" fillId="10" borderId="1" xfId="1" applyNumberFormat="1" applyFont="1" applyFill="1" applyBorder="1" applyAlignment="1">
      <alignment vertical="top"/>
    </xf>
    <xf numFmtId="167" fontId="7" fillId="10" borderId="1" xfId="2" applyNumberFormat="1" applyFont="1" applyFill="1" applyBorder="1" applyAlignment="1">
      <alignment vertical="top"/>
    </xf>
    <xf numFmtId="168" fontId="6" fillId="10" borderId="1" xfId="2" applyNumberFormat="1" applyFont="1" applyFill="1" applyBorder="1" applyAlignment="1">
      <alignment vertical="top"/>
    </xf>
    <xf numFmtId="167" fontId="4" fillId="10" borderId="1" xfId="2" applyNumberFormat="1" applyFont="1" applyFill="1" applyBorder="1" applyAlignment="1">
      <alignment vertical="top"/>
    </xf>
    <xf numFmtId="167" fontId="11" fillId="10" borderId="1" xfId="1" applyNumberFormat="1" applyFont="1" applyFill="1" applyBorder="1" applyAlignment="1">
      <alignment horizontal="right"/>
    </xf>
    <xf numFmtId="0" fontId="5" fillId="0" borderId="0" xfId="0" applyFont="1"/>
    <xf numFmtId="165" fontId="5" fillId="11" borderId="1" xfId="1" applyFont="1" applyFill="1" applyBorder="1" applyAlignment="1">
      <alignment horizontal="right" vertical="center"/>
    </xf>
    <xf numFmtId="167" fontId="5" fillId="11" borderId="1" xfId="1" applyNumberFormat="1" applyFont="1" applyFill="1" applyBorder="1" applyAlignment="1">
      <alignment horizontal="center"/>
    </xf>
    <xf numFmtId="167" fontId="10" fillId="11" borderId="1" xfId="1" applyNumberFormat="1" applyFont="1" applyFill="1" applyBorder="1" applyAlignment="1">
      <alignment horizontal="center"/>
    </xf>
    <xf numFmtId="0" fontId="5" fillId="11" borderId="1" xfId="2" applyFont="1" applyFill="1" applyBorder="1" applyAlignment="1">
      <alignment horizontal="right" vertical="center"/>
    </xf>
    <xf numFmtId="0" fontId="5" fillId="11" borderId="1" xfId="2" applyFont="1" applyFill="1" applyBorder="1" applyAlignment="1">
      <alignment horizontal="right"/>
    </xf>
    <xf numFmtId="0" fontId="5" fillId="11" borderId="1" xfId="2" applyFont="1" applyFill="1" applyBorder="1" applyAlignment="1">
      <alignment horizontal="center"/>
    </xf>
    <xf numFmtId="0" fontId="4" fillId="2" borderId="0" xfId="2" applyFont="1" applyFill="1" applyAlignment="1">
      <alignment horizontal="center" vertical="top" wrapText="1"/>
    </xf>
    <xf numFmtId="168" fontId="6" fillId="2" borderId="0" xfId="2" applyNumberFormat="1" applyFont="1" applyFill="1" applyAlignment="1">
      <alignment vertical="top"/>
    </xf>
    <xf numFmtId="168" fontId="6" fillId="6" borderId="0" xfId="2" applyNumberFormat="1" applyFont="1" applyFill="1" applyAlignment="1">
      <alignment vertical="top"/>
    </xf>
    <xf numFmtId="167" fontId="6" fillId="10" borderId="0" xfId="1" applyNumberFormat="1" applyFont="1" applyFill="1" applyBorder="1" applyAlignment="1">
      <alignment vertical="top"/>
    </xf>
    <xf numFmtId="167" fontId="4" fillId="10" borderId="0" xfId="2" applyNumberFormat="1" applyFont="1" applyFill="1" applyAlignment="1">
      <alignment vertical="top"/>
    </xf>
    <xf numFmtId="167" fontId="6" fillId="10" borderId="0" xfId="2" applyNumberFormat="1" applyFont="1" applyFill="1" applyAlignment="1">
      <alignment vertical="top"/>
    </xf>
    <xf numFmtId="167" fontId="6" fillId="8" borderId="0" xfId="2" applyNumberFormat="1" applyFont="1" applyFill="1" applyAlignment="1">
      <alignment vertical="top"/>
    </xf>
    <xf numFmtId="168" fontId="6" fillId="10" borderId="0" xfId="2" applyNumberFormat="1" applyFont="1" applyFill="1" applyAlignment="1">
      <alignment vertical="top"/>
    </xf>
    <xf numFmtId="167" fontId="7" fillId="10" borderId="0" xfId="2" applyNumberFormat="1" applyFont="1" applyFill="1" applyAlignment="1">
      <alignment vertical="top"/>
    </xf>
    <xf numFmtId="167" fontId="4" fillId="2" borderId="0" xfId="1" applyNumberFormat="1" applyFont="1" applyFill="1" applyBorder="1" applyAlignment="1">
      <alignment horizontal="right"/>
    </xf>
    <xf numFmtId="167" fontId="7" fillId="10" borderId="0" xfId="1" applyNumberFormat="1" applyFont="1" applyFill="1" applyBorder="1" applyAlignment="1">
      <alignment horizontal="right"/>
    </xf>
    <xf numFmtId="167" fontId="11" fillId="10" borderId="0" xfId="1" applyNumberFormat="1" applyFont="1" applyFill="1" applyBorder="1" applyAlignment="1">
      <alignment horizontal="right"/>
    </xf>
    <xf numFmtId="0" fontId="3" fillId="11" borderId="0" xfId="0" applyFont="1" applyFill="1"/>
    <xf numFmtId="0" fontId="5" fillId="11" borderId="0" xfId="0" applyFont="1" applyFill="1"/>
    <xf numFmtId="0" fontId="8" fillId="0" borderId="0" xfId="0" applyFont="1"/>
    <xf numFmtId="0" fontId="4" fillId="10" borderId="1" xfId="2" applyFont="1" applyFill="1" applyBorder="1" applyAlignment="1">
      <alignment horizontal="center" vertical="top" wrapText="1"/>
    </xf>
    <xf numFmtId="0" fontId="6" fillId="10" borderId="1" xfId="2" applyFont="1" applyFill="1" applyBorder="1" applyAlignment="1">
      <alignment horizontal="right" vertical="top" wrapText="1"/>
    </xf>
    <xf numFmtId="0" fontId="4" fillId="6" borderId="1" xfId="2" applyFont="1" applyFill="1" applyBorder="1" applyAlignment="1">
      <alignment horizontal="center" vertical="top" wrapText="1"/>
    </xf>
    <xf numFmtId="0" fontId="4" fillId="10" borderId="1" xfId="2" applyFont="1" applyFill="1" applyBorder="1" applyAlignment="1">
      <alignment horizontal="right" vertical="top" wrapText="1"/>
    </xf>
    <xf numFmtId="0" fontId="4" fillId="8" borderId="1" xfId="2" applyFont="1" applyFill="1" applyBorder="1" applyAlignment="1">
      <alignment horizontal="center" vertical="top" wrapText="1"/>
    </xf>
    <xf numFmtId="167" fontId="7" fillId="10" borderId="1" xfId="1" applyNumberFormat="1" applyFont="1" applyFill="1" applyBorder="1" applyAlignment="1">
      <alignment horizontal="center" vertical="top" wrapText="1"/>
    </xf>
    <xf numFmtId="0" fontId="11" fillId="10" borderId="1" xfId="2" applyFont="1" applyFill="1" applyBorder="1" applyAlignment="1">
      <alignment horizontal="center" vertical="top" wrapText="1"/>
    </xf>
    <xf numFmtId="3" fontId="4" fillId="5" borderId="1" xfId="1" applyNumberFormat="1" applyFont="1" applyFill="1" applyBorder="1" applyAlignment="1">
      <alignment horizontal="right" vertical="top"/>
    </xf>
    <xf numFmtId="166" fontId="7" fillId="10" borderId="0" xfId="2" applyNumberFormat="1" applyFont="1" applyFill="1" applyAlignment="1">
      <alignment horizontal="right"/>
    </xf>
    <xf numFmtId="3" fontId="6" fillId="11" borderId="1" xfId="1" applyNumberFormat="1" applyFont="1" applyFill="1" applyBorder="1" applyAlignment="1">
      <alignment horizontal="right" vertical="top"/>
    </xf>
    <xf numFmtId="3" fontId="6" fillId="10" borderId="1" xfId="1" applyNumberFormat="1" applyFont="1" applyFill="1" applyBorder="1" applyAlignment="1">
      <alignment horizontal="right"/>
    </xf>
    <xf numFmtId="165" fontId="4" fillId="11" borderId="1" xfId="1" applyFont="1" applyFill="1" applyBorder="1" applyAlignment="1">
      <alignment horizontal="right" vertical="top"/>
    </xf>
    <xf numFmtId="164" fontId="4" fillId="10" borderId="1" xfId="1" applyNumberFormat="1" applyFont="1" applyFill="1" applyBorder="1" applyAlignment="1">
      <alignment horizontal="right"/>
    </xf>
    <xf numFmtId="3" fontId="4" fillId="10" borderId="1" xfId="1" applyNumberFormat="1" applyFont="1" applyFill="1" applyBorder="1" applyAlignment="1">
      <alignment horizontal="right"/>
    </xf>
    <xf numFmtId="164" fontId="4" fillId="10" borderId="1" xfId="2" applyNumberFormat="1" applyFont="1" applyFill="1" applyBorder="1" applyAlignment="1">
      <alignment horizontal="right" vertical="top"/>
    </xf>
    <xf numFmtId="164" fontId="4" fillId="10" borderId="0" xfId="2" applyNumberFormat="1" applyFont="1" applyFill="1" applyAlignment="1">
      <alignment horizontal="right" vertical="top"/>
    </xf>
    <xf numFmtId="0" fontId="7" fillId="10" borderId="1" xfId="2" applyFont="1" applyFill="1" applyBorder="1" applyAlignment="1">
      <alignment horizontal="center" vertical="top" wrapText="1"/>
    </xf>
    <xf numFmtId="165" fontId="7" fillId="11" borderId="1" xfId="1" applyFont="1" applyFill="1" applyBorder="1" applyAlignment="1">
      <alignment horizontal="right" vertical="top"/>
    </xf>
    <xf numFmtId="167" fontId="7" fillId="11" borderId="1" xfId="1" applyNumberFormat="1" applyFont="1" applyFill="1" applyBorder="1" applyAlignment="1">
      <alignment horizontal="right" vertical="top"/>
    </xf>
    <xf numFmtId="164" fontId="7" fillId="10" borderId="1" xfId="2" applyNumberFormat="1" applyFont="1" applyFill="1" applyBorder="1" applyAlignment="1">
      <alignment vertical="top"/>
    </xf>
    <xf numFmtId="164" fontId="7" fillId="10" borderId="0" xfId="2" applyNumberFormat="1" applyFont="1" applyFill="1" applyAlignment="1">
      <alignment vertical="top"/>
    </xf>
    <xf numFmtId="0" fontId="5" fillId="3" borderId="0" xfId="2" applyFont="1" applyFill="1" applyAlignment="1">
      <alignment horizontal="center"/>
    </xf>
    <xf numFmtId="0" fontId="5" fillId="3" borderId="1" xfId="2" applyFont="1" applyFill="1" applyBorder="1" applyAlignment="1">
      <alignment horizontal="left"/>
    </xf>
    <xf numFmtId="167" fontId="12" fillId="3" borderId="1" xfId="2" applyNumberFormat="1" applyFont="1" applyFill="1" applyBorder="1" applyAlignment="1">
      <alignment horizontal="center"/>
    </xf>
    <xf numFmtId="0" fontId="5" fillId="11" borderId="0" xfId="2" applyFont="1" applyFill="1" applyAlignment="1">
      <alignment horizontal="center"/>
    </xf>
    <xf numFmtId="0" fontId="5" fillId="10" borderId="1" xfId="2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167" fontId="6" fillId="11" borderId="1" xfId="1" applyNumberFormat="1" applyFont="1" applyFill="1" applyBorder="1"/>
    <xf numFmtId="167" fontId="6" fillId="4" borderId="0" xfId="1" applyNumberFormat="1" applyFont="1" applyFill="1" applyBorder="1"/>
    <xf numFmtId="167" fontId="7" fillId="0" borderId="1" xfId="1" applyNumberFormat="1" applyFont="1" applyBorder="1"/>
    <xf numFmtId="167" fontId="7" fillId="11" borderId="1" xfId="1" applyNumberFormat="1" applyFont="1" applyFill="1" applyBorder="1"/>
    <xf numFmtId="167" fontId="7" fillId="0" borderId="0" xfId="1" applyNumberFormat="1" applyFont="1" applyBorder="1"/>
    <xf numFmtId="167" fontId="6" fillId="4" borderId="1" xfId="1" applyNumberFormat="1" applyFont="1" applyFill="1" applyBorder="1" applyAlignment="1">
      <alignment vertical="top"/>
    </xf>
    <xf numFmtId="167" fontId="11" fillId="11" borderId="1" xfId="1" applyNumberFormat="1" applyFont="1" applyFill="1" applyBorder="1"/>
    <xf numFmtId="167" fontId="11" fillId="11" borderId="0" xfId="1" applyNumberFormat="1" applyFont="1" applyFill="1" applyBorder="1"/>
    <xf numFmtId="167" fontId="7" fillId="11" borderId="0" xfId="1" applyNumberFormat="1" applyFont="1" applyFill="1" applyBorder="1"/>
    <xf numFmtId="167" fontId="7" fillId="0" borderId="1" xfId="1" applyNumberFormat="1" applyFont="1" applyBorder="1" applyAlignment="1">
      <alignment horizontal="center"/>
    </xf>
    <xf numFmtId="167" fontId="7" fillId="11" borderId="1" xfId="1" applyNumberFormat="1" applyFont="1" applyFill="1" applyBorder="1" applyAlignment="1">
      <alignment horizontal="center"/>
    </xf>
    <xf numFmtId="167" fontId="7" fillId="0" borderId="0" xfId="1" applyNumberFormat="1" applyFont="1" applyBorder="1" applyAlignment="1">
      <alignment horizontal="center"/>
    </xf>
    <xf numFmtId="167" fontId="11" fillId="11" borderId="1" xfId="1" applyNumberFormat="1" applyFont="1" applyFill="1" applyBorder="1" applyAlignment="1">
      <alignment horizontal="center"/>
    </xf>
    <xf numFmtId="167" fontId="11" fillId="11" borderId="0" xfId="1" applyNumberFormat="1" applyFont="1" applyFill="1" applyBorder="1" applyAlignment="1">
      <alignment horizontal="center"/>
    </xf>
    <xf numFmtId="167" fontId="7" fillId="11" borderId="0" xfId="1" applyNumberFormat="1" applyFont="1" applyFill="1" applyBorder="1" applyAlignment="1">
      <alignment horizontal="center"/>
    </xf>
    <xf numFmtId="167" fontId="6" fillId="11" borderId="5" xfId="1" applyNumberFormat="1" applyFont="1" applyFill="1" applyBorder="1" applyAlignment="1">
      <alignment vertical="top" wrapText="1"/>
    </xf>
    <xf numFmtId="0" fontId="5" fillId="3" borderId="1" xfId="2" applyFont="1" applyFill="1" applyBorder="1" applyAlignment="1">
      <alignment horizontal="center" vertical="center"/>
    </xf>
    <xf numFmtId="167" fontId="7" fillId="11" borderId="4" xfId="1" applyNumberFormat="1" applyFont="1" applyFill="1" applyBorder="1"/>
    <xf numFmtId="0" fontId="5" fillId="11" borderId="2" xfId="2" applyFont="1" applyFill="1" applyBorder="1" applyAlignment="1">
      <alignment horizontal="center"/>
    </xf>
    <xf numFmtId="0" fontId="5" fillId="11" borderId="3" xfId="2" applyFont="1" applyFill="1" applyBorder="1" applyAlignment="1">
      <alignment horizontal="center"/>
    </xf>
    <xf numFmtId="0" fontId="4" fillId="12" borderId="1" xfId="2" applyFont="1" applyFill="1" applyBorder="1" applyAlignment="1">
      <alignment horizontal="center" vertical="top" wrapText="1"/>
    </xf>
    <xf numFmtId="167" fontId="4" fillId="12" borderId="1" xfId="1" applyNumberFormat="1" applyFont="1" applyFill="1" applyBorder="1" applyAlignment="1">
      <alignment horizontal="right"/>
    </xf>
    <xf numFmtId="0" fontId="6" fillId="13" borderId="1" xfId="0" applyFont="1" applyFill="1" applyBorder="1" applyAlignment="1">
      <alignment horizontal="center" vertical="top"/>
    </xf>
    <xf numFmtId="0" fontId="6" fillId="13" borderId="1" xfId="0" applyFont="1" applyFill="1" applyBorder="1" applyAlignment="1">
      <alignment vertical="top"/>
    </xf>
    <xf numFmtId="167" fontId="6" fillId="13" borderId="1" xfId="1" applyNumberFormat="1" applyFont="1" applyFill="1" applyBorder="1" applyAlignment="1">
      <alignment vertical="top"/>
    </xf>
    <xf numFmtId="167" fontId="6" fillId="13" borderId="1" xfId="1" applyNumberFormat="1" applyFont="1" applyFill="1" applyBorder="1"/>
    <xf numFmtId="0" fontId="6" fillId="3" borderId="1" xfId="0" applyFont="1" applyFill="1" applyBorder="1" applyAlignment="1">
      <alignment horizontal="center" vertical="top"/>
    </xf>
    <xf numFmtId="167" fontId="6" fillId="11" borderId="1" xfId="1" applyNumberFormat="1" applyFont="1" applyFill="1" applyBorder="1" applyAlignment="1">
      <alignment vertical="top" wrapText="1"/>
    </xf>
    <xf numFmtId="0" fontId="2" fillId="11" borderId="0" xfId="0" applyFont="1" applyFill="1" applyAlignment="1">
      <alignment horizontal="center"/>
    </xf>
    <xf numFmtId="167" fontId="11" fillId="0" borderId="1" xfId="1" applyNumberFormat="1" applyFont="1" applyBorder="1"/>
    <xf numFmtId="167" fontId="4" fillId="10" borderId="0" xfId="1" applyNumberFormat="1" applyFont="1" applyFill="1" applyBorder="1" applyAlignment="1">
      <alignment horizontal="right"/>
    </xf>
    <xf numFmtId="0" fontId="4" fillId="11" borderId="0" xfId="2" applyFont="1" applyFill="1" applyAlignment="1">
      <alignment horizontal="center"/>
    </xf>
    <xf numFmtId="165" fontId="4" fillId="11" borderId="1" xfId="1" applyFont="1" applyFill="1" applyBorder="1" applyAlignment="1"/>
    <xf numFmtId="167" fontId="4" fillId="11" borderId="1" xfId="1" applyNumberFormat="1" applyFont="1" applyFill="1" applyBorder="1" applyAlignment="1">
      <alignment horizontal="center"/>
    </xf>
    <xf numFmtId="0" fontId="4" fillId="11" borderId="1" xfId="2" applyFont="1" applyFill="1" applyBorder="1" applyAlignment="1">
      <alignment horizontal="right"/>
    </xf>
    <xf numFmtId="167" fontId="4" fillId="11" borderId="1" xfId="1" applyNumberFormat="1" applyFont="1" applyFill="1" applyBorder="1"/>
    <xf numFmtId="0" fontId="4" fillId="11" borderId="0" xfId="2" applyFont="1" applyFill="1"/>
    <xf numFmtId="168" fontId="5" fillId="11" borderId="0" xfId="2" applyNumberFormat="1" applyFont="1" applyFill="1"/>
    <xf numFmtId="167" fontId="5" fillId="0" borderId="0" xfId="0" applyNumberFormat="1" applyFont="1"/>
    <xf numFmtId="167" fontId="6" fillId="10" borderId="0" xfId="1" applyNumberFormat="1" applyFont="1" applyFill="1" applyBorder="1" applyAlignment="1">
      <alignment horizontal="right"/>
    </xf>
    <xf numFmtId="167" fontId="11" fillId="11" borderId="1" xfId="2" applyNumberFormat="1" applyFont="1" applyFill="1" applyBorder="1"/>
    <xf numFmtId="167" fontId="6" fillId="0" borderId="1" xfId="1" applyNumberFormat="1" applyFont="1" applyBorder="1" applyAlignment="1">
      <alignment horizontal="right" vertical="top" wrapText="1"/>
    </xf>
    <xf numFmtId="167" fontId="6" fillId="0" borderId="1" xfId="1" applyNumberFormat="1" applyFont="1" applyFill="1" applyBorder="1"/>
    <xf numFmtId="165" fontId="6" fillId="0" borderId="1" xfId="1" applyFont="1" applyBorder="1"/>
    <xf numFmtId="167" fontId="6" fillId="0" borderId="1" xfId="1" applyNumberFormat="1" applyFont="1" applyBorder="1"/>
    <xf numFmtId="167" fontId="6" fillId="0" borderId="0" xfId="1" applyNumberFormat="1" applyFont="1" applyBorder="1"/>
    <xf numFmtId="0" fontId="4" fillId="0" borderId="0" xfId="0" applyFont="1"/>
    <xf numFmtId="0" fontId="4" fillId="0" borderId="1" xfId="0" applyFont="1" applyBorder="1" applyAlignment="1">
      <alignment horizontal="right"/>
    </xf>
    <xf numFmtId="167" fontId="4" fillId="0" borderId="1" xfId="1" applyNumberFormat="1" applyFont="1" applyBorder="1" applyAlignment="1">
      <alignment horizontal="center"/>
    </xf>
    <xf numFmtId="167" fontId="4" fillId="0" borderId="1" xfId="1" applyNumberFormat="1" applyFont="1" applyBorder="1"/>
    <xf numFmtId="0" fontId="4" fillId="0" borderId="1" xfId="0" applyFont="1" applyBorder="1" applyAlignment="1">
      <alignment horizontal="center" vertical="top"/>
    </xf>
    <xf numFmtId="0" fontId="4" fillId="0" borderId="1" xfId="2" applyFont="1" applyBorder="1" applyAlignment="1">
      <alignment horizontal="right" vertical="top" wrapText="1"/>
    </xf>
    <xf numFmtId="167" fontId="4" fillId="0" borderId="1" xfId="1" applyNumberFormat="1" applyFont="1" applyBorder="1" applyAlignment="1">
      <alignment horizontal="right"/>
    </xf>
    <xf numFmtId="167" fontId="4" fillId="11" borderId="1" xfId="1" applyNumberFormat="1" applyFont="1" applyFill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167" fontId="6" fillId="0" borderId="1" xfId="1" applyNumberFormat="1" applyFont="1" applyBorder="1" applyAlignment="1">
      <alignment vertical="top"/>
    </xf>
    <xf numFmtId="0" fontId="4" fillId="11" borderId="1" xfId="0" applyFont="1" applyFill="1" applyBorder="1" applyAlignment="1">
      <alignment horizontal="center" vertical="top"/>
    </xf>
    <xf numFmtId="0" fontId="4" fillId="11" borderId="0" xfId="0" applyFont="1" applyFill="1"/>
    <xf numFmtId="167" fontId="4" fillId="0" borderId="0" xfId="1" applyNumberFormat="1" applyFont="1" applyBorder="1"/>
    <xf numFmtId="0" fontId="11" fillId="11" borderId="1" xfId="0" applyFont="1" applyFill="1" applyBorder="1" applyAlignment="1">
      <alignment horizontal="center" vertical="top"/>
    </xf>
    <xf numFmtId="167" fontId="4" fillId="0" borderId="1" xfId="1" applyNumberFormat="1" applyFont="1" applyBorder="1" applyAlignment="1">
      <alignment horizontal="right" vertical="top"/>
    </xf>
    <xf numFmtId="167" fontId="11" fillId="0" borderId="0" xfId="1" applyNumberFormat="1" applyFont="1" applyBorder="1"/>
    <xf numFmtId="0" fontId="5" fillId="3" borderId="1" xfId="2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2" borderId="1" xfId="2" applyFont="1" applyFill="1" applyBorder="1" applyAlignment="1">
      <alignment horizontal="center" vertical="top" wrapText="1"/>
    </xf>
    <xf numFmtId="167" fontId="5" fillId="11" borderId="1" xfId="1" applyNumberFormat="1" applyFont="1" applyFill="1" applyBorder="1" applyAlignment="1">
      <alignment horizontal="center" vertical="center"/>
    </xf>
    <xf numFmtId="167" fontId="5" fillId="11" borderId="1" xfId="1" applyNumberFormat="1" applyFont="1" applyFill="1" applyBorder="1" applyAlignment="1">
      <alignment horizontal="center"/>
    </xf>
    <xf numFmtId="0" fontId="5" fillId="9" borderId="2" xfId="2" applyFont="1" applyFill="1" applyBorder="1" applyAlignment="1">
      <alignment horizontal="center"/>
    </xf>
    <xf numFmtId="0" fontId="5" fillId="9" borderId="3" xfId="2" applyFont="1" applyFill="1" applyBorder="1" applyAlignment="1">
      <alignment horizontal="center"/>
    </xf>
    <xf numFmtId="0" fontId="5" fillId="9" borderId="1" xfId="2" applyFont="1" applyFill="1" applyBorder="1" applyAlignment="1">
      <alignment horizontal="center"/>
    </xf>
    <xf numFmtId="167" fontId="4" fillId="0" borderId="2" xfId="1" applyNumberFormat="1" applyFont="1" applyBorder="1" applyAlignment="1">
      <alignment horizontal="center"/>
    </xf>
    <xf numFmtId="167" fontId="4" fillId="0" borderId="3" xfId="1" applyNumberFormat="1" applyFont="1" applyBorder="1" applyAlignment="1">
      <alignment horizontal="center"/>
    </xf>
    <xf numFmtId="165" fontId="5" fillId="11" borderId="1" xfId="1" applyFont="1" applyFill="1" applyBorder="1" applyAlignment="1">
      <alignment horizontal="center" wrapText="1"/>
    </xf>
    <xf numFmtId="167" fontId="4" fillId="11" borderId="2" xfId="1" applyNumberFormat="1" applyFont="1" applyFill="1" applyBorder="1" applyAlignment="1">
      <alignment horizontal="right"/>
    </xf>
    <xf numFmtId="167" fontId="4" fillId="11" borderId="3" xfId="1" applyNumberFormat="1" applyFont="1" applyFill="1" applyBorder="1" applyAlignment="1">
      <alignment horizontal="right"/>
    </xf>
    <xf numFmtId="167" fontId="6" fillId="13" borderId="4" xfId="1" applyNumberFormat="1" applyFont="1" applyFill="1" applyBorder="1" applyAlignment="1">
      <alignment horizontal="left" vertical="top" wrapText="1"/>
    </xf>
    <xf numFmtId="167" fontId="6" fillId="13" borderId="6" xfId="1" applyNumberFormat="1" applyFont="1" applyFill="1" applyBorder="1" applyAlignment="1">
      <alignment horizontal="left" vertical="top" wrapText="1"/>
    </xf>
    <xf numFmtId="167" fontId="6" fillId="13" borderId="4" xfId="1" applyNumberFormat="1" applyFont="1" applyFill="1" applyBorder="1" applyAlignment="1">
      <alignment vertical="top" wrapText="1"/>
    </xf>
    <xf numFmtId="167" fontId="6" fillId="13" borderId="6" xfId="1" applyNumberFormat="1" applyFont="1" applyFill="1" applyBorder="1" applyAlignment="1">
      <alignment vertical="top" wrapText="1"/>
    </xf>
    <xf numFmtId="167" fontId="6" fillId="13" borderId="5" xfId="1" applyNumberFormat="1" applyFont="1" applyFill="1" applyBorder="1" applyAlignment="1">
      <alignment vertical="top" wrapText="1"/>
    </xf>
    <xf numFmtId="167" fontId="4" fillId="11" borderId="2" xfId="1" applyNumberFormat="1" applyFont="1" applyFill="1" applyBorder="1" applyAlignment="1">
      <alignment horizontal="center"/>
    </xf>
    <xf numFmtId="167" fontId="4" fillId="11" borderId="3" xfId="1" applyNumberFormat="1" applyFont="1" applyFill="1" applyBorder="1" applyAlignment="1">
      <alignment horizontal="center"/>
    </xf>
    <xf numFmtId="167" fontId="6" fillId="13" borderId="5" xfId="1" applyNumberFormat="1" applyFont="1" applyFill="1" applyBorder="1" applyAlignment="1">
      <alignment horizontal="left" vertical="top" wrapText="1"/>
    </xf>
    <xf numFmtId="0" fontId="11" fillId="2" borderId="4" xfId="2" applyFont="1" applyFill="1" applyBorder="1" applyAlignment="1">
      <alignment horizontal="center" vertical="top" wrapText="1"/>
    </xf>
    <xf numFmtId="0" fontId="11" fillId="2" borderId="6" xfId="2" applyFont="1" applyFill="1" applyBorder="1" applyAlignment="1">
      <alignment horizontal="center" vertical="top" wrapText="1"/>
    </xf>
    <xf numFmtId="0" fontId="11" fillId="2" borderId="5" xfId="2" applyFont="1" applyFill="1" applyBorder="1" applyAlignment="1">
      <alignment horizontal="center" vertical="top" wrapText="1"/>
    </xf>
    <xf numFmtId="0" fontId="8" fillId="0" borderId="0" xfId="0" applyFont="1" applyAlignment="1"/>
  </cellXfs>
  <cellStyles count="3">
    <cellStyle name="Comma" xfId="1" builtinId="3"/>
    <cellStyle name="Normal" xfId="0" builtinId="0"/>
    <cellStyle name="Normal 2 3" xfId="2" xr:uid="{D56C7DE1-AED5-4DE2-9F88-A075851416BC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800099</xdr:colOff>
      <xdr:row>0</xdr:row>
      <xdr:rowOff>147240</xdr:rowOff>
    </xdr:from>
    <xdr:to>
      <xdr:col>9</xdr:col>
      <xdr:colOff>3085876</xdr:colOff>
      <xdr:row>3</xdr:row>
      <xdr:rowOff>97498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287AB9-8764-4E91-A30C-1707E7D82020}"/>
            </a:ext>
          </a:extLst>
        </xdr:cNvPr>
        <xdr:cNvSpPr txBox="1"/>
      </xdr:nvSpPr>
      <xdr:spPr>
        <a:xfrm>
          <a:off x="13554074" y="147240"/>
          <a:ext cx="2285777" cy="674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เอกสารหมายเลข </a:t>
          </a:r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endParaRPr lang="th-TH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ข้อมูล ณ วันที่ 26 มิถุนายน 2569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gmo\TANGMO\&#3591;&#3610;&#3611;&#3619;&#3632;&#3617;&#3634;&#3603;&#3611;&#3637;%202554\&#3588;&#3635;&#3586;&#3629;&#3591;&#3610;&#3611;&#3619;&#3632;&#3617;&#3634;&#3603;%20&#3611;&#3637;%202554\&#3586;&#3657;&#3629;&#3617;&#3641;&#3621;&#3585;&#3619;&#3619;&#3617;&#3634;&#3608;&#3636;&#3585;&#3634;&#3619;%20&#3611;&#3637;%202554\&#3629;&#3609;&#3640;&#3585;&#3619;&#3619;&#3617;&#3634;&#3608;&#3636;&#3585;&#3634;&#3619;\00001056%20&#3588;&#3656;&#3634;&#3648;&#3594;&#3656;&#3634;&#3619;&#3606;&#3618;&#3609;&#3605;&#36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04;&#3634;&#3623;&#3609;&#3660;&#3650;&#3627;&#3621;&#3604;\&#3607;&#3632;&#3648;&#3610;&#3637;&#3618;&#3609;&#3588;&#3640;&#3617;&#3591;&#3610;&#3611;&#3619;&#3632;&#3617;&#3634;&#3603;64_&#3610;&#3619;&#3636;&#3627;&#3634;&#3619;&#3649;&#3649;&#3612;&#3609;_640702_1121_NP-mo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สารบัญ"/>
      <sheetName val="1"/>
      <sheetName val="2"/>
      <sheetName val="3"/>
      <sheetName val="4"/>
      <sheetName val="5"/>
      <sheetName val="6"/>
      <sheetName val="สรุป"/>
      <sheetName val="7"/>
      <sheetName val="สรุปอบรม"/>
      <sheetName val="อบรม"/>
      <sheetName val="สรุปปชส"/>
      <sheetName val="ปชส"/>
      <sheetName val="สิ่งพิมพ์"/>
      <sheetName val="สรุปทปษ"/>
      <sheetName val="ทปษ"/>
      <sheetName val="สรุปตปท"/>
      <sheetName val="ตปท"/>
      <sheetName val="สรุปวิจัย"/>
      <sheetName val="วิจัย"/>
      <sheetName val="อัตรากำลัง"/>
      <sheetName val="จ้างเหมา"/>
      <sheetName val="รถ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ภาพรวม"/>
      <sheetName val="สรุปรวมทุกโครงการ"/>
      <sheetName val="รายละเอียด คชจ ทุกโครงการ"/>
      <sheetName val="ลงบัญชี (เฉพาะการเงิน)"/>
      <sheetName val="List"/>
      <sheetName val="ActDict"/>
      <sheetName val="ภาพรวมผลผลิตที่ 1.1"/>
      <sheetName val="CustomReport"/>
      <sheetName val="Rep_StdKM"/>
      <sheetName val="Rep_Inno"/>
      <sheetName val="Rep_Str"/>
      <sheetName val="Rep_Res"/>
      <sheetName val="ปรับแผน(เฉพาะการเงิน)"/>
      <sheetName val="ปรับแผน"/>
      <sheetName val="เอกสาร ปรับแผน"/>
      <sheetName val="เอกสาร คืนเงินกรม "/>
      <sheetName val="เอกสาร รับเงินงบประมาณ"/>
      <sheetName val="ตั้งสูต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L2" t="str">
            <v>พค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4D6FC-F2CB-48BD-AED3-A3CBBD6E55F5}">
  <sheetPr>
    <tabColor rgb="FFFF0000"/>
    <pageSetUpPr fitToPage="1"/>
  </sheetPr>
  <dimension ref="A2:Y109"/>
  <sheetViews>
    <sheetView tabSelected="1" view="pageBreakPreview" zoomScaleNormal="110" zoomScaleSheetLayoutView="10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F15" sqref="F15"/>
    </sheetView>
  </sheetViews>
  <sheetFormatPr defaultColWidth="9" defaultRowHeight="15"/>
  <cols>
    <col min="1" max="1" width="10.140625" style="1" customWidth="1"/>
    <col min="2" max="2" width="44.85546875" style="1" customWidth="1"/>
    <col min="3" max="3" width="18.28515625" style="1" customWidth="1"/>
    <col min="4" max="4" width="18.42578125" style="1" customWidth="1"/>
    <col min="5" max="5" width="19.28515625" style="1" customWidth="1"/>
    <col min="6" max="6" width="19.7109375" style="1" customWidth="1"/>
    <col min="7" max="7" width="21" style="1" customWidth="1"/>
    <col min="8" max="8" width="18.5703125" style="1" customWidth="1"/>
    <col min="9" max="9" width="21" style="1" customWidth="1"/>
    <col min="10" max="10" width="54.28515625" style="56" customWidth="1"/>
    <col min="11" max="12" width="16.140625" style="1" customWidth="1"/>
    <col min="13" max="13" width="13.42578125" style="1" customWidth="1"/>
    <col min="14" max="14" width="24" style="1" hidden="1" customWidth="1"/>
    <col min="15" max="15" width="13.42578125" style="1" hidden="1" customWidth="1"/>
    <col min="16" max="16" width="2.28515625" style="1" hidden="1" customWidth="1"/>
    <col min="17" max="18" width="13.42578125" style="1" hidden="1" customWidth="1"/>
    <col min="19" max="20" width="16.85546875" style="1" hidden="1" customWidth="1"/>
    <col min="21" max="21" width="8.42578125" style="1" hidden="1" customWidth="1"/>
    <col min="22" max="22" width="17.7109375" style="1" hidden="1" customWidth="1"/>
    <col min="23" max="23" width="13.42578125" style="1" hidden="1" customWidth="1"/>
    <col min="24" max="24" width="19.5703125" style="1" hidden="1" customWidth="1"/>
    <col min="25" max="25" width="10.42578125" style="1" bestFit="1" customWidth="1"/>
    <col min="26" max="16384" width="9" style="1"/>
  </cols>
  <sheetData>
    <row r="2" spans="1:25" ht="25.5" customHeight="1">
      <c r="A2" s="151" t="s">
        <v>38</v>
      </c>
      <c r="B2" s="151"/>
      <c r="C2" s="151"/>
      <c r="D2" s="151"/>
      <c r="E2" s="151"/>
      <c r="F2" s="151"/>
      <c r="G2" s="151"/>
      <c r="H2" s="151"/>
      <c r="I2" s="151"/>
      <c r="J2" s="151"/>
      <c r="K2" s="23"/>
      <c r="L2" s="23"/>
    </row>
    <row r="3" spans="1:25" ht="16.5" customHeight="1">
      <c r="A3" s="23"/>
      <c r="B3" s="23"/>
      <c r="C3" s="23"/>
      <c r="D3" s="23"/>
      <c r="E3" s="23"/>
      <c r="F3" s="23"/>
      <c r="G3" s="23"/>
      <c r="H3" s="23"/>
      <c r="I3" s="23"/>
      <c r="J3" s="114"/>
      <c r="K3" s="23"/>
      <c r="L3" s="23"/>
    </row>
    <row r="5" spans="1:25" s="6" customFormat="1" ht="75" customHeight="1">
      <c r="A5" s="152" t="s">
        <v>0</v>
      </c>
      <c r="B5" s="152" t="s">
        <v>1</v>
      </c>
      <c r="C5" s="3" t="s">
        <v>21</v>
      </c>
      <c r="D5" s="3" t="s">
        <v>22</v>
      </c>
      <c r="E5" s="3" t="s">
        <v>23</v>
      </c>
      <c r="F5" s="3" t="s">
        <v>24</v>
      </c>
      <c r="G5" s="3" t="s">
        <v>25</v>
      </c>
      <c r="H5" s="3" t="s">
        <v>26</v>
      </c>
      <c r="I5" s="152" t="s">
        <v>27</v>
      </c>
      <c r="J5" s="171" t="s">
        <v>52</v>
      </c>
      <c r="K5" s="44"/>
      <c r="L5" s="44"/>
      <c r="N5" s="155" t="s">
        <v>40</v>
      </c>
      <c r="O5" s="156"/>
      <c r="P5" s="24"/>
      <c r="Q5" s="149" t="s">
        <v>1</v>
      </c>
      <c r="R5" s="157" t="s">
        <v>41</v>
      </c>
      <c r="S5" s="157"/>
      <c r="T5" s="157"/>
      <c r="U5" s="157"/>
      <c r="V5" s="149" t="s">
        <v>46</v>
      </c>
    </row>
    <row r="6" spans="1:25" s="7" customFormat="1" ht="21">
      <c r="A6" s="152"/>
      <c r="B6" s="152"/>
      <c r="C6" s="2" t="s">
        <v>2</v>
      </c>
      <c r="D6" s="2" t="s">
        <v>2</v>
      </c>
      <c r="E6" s="2" t="s">
        <v>2</v>
      </c>
      <c r="F6" s="2" t="s">
        <v>28</v>
      </c>
      <c r="G6" s="2" t="s">
        <v>28</v>
      </c>
      <c r="H6" s="2" t="s">
        <v>29</v>
      </c>
      <c r="I6" s="152"/>
      <c r="J6" s="172"/>
      <c r="K6" s="44"/>
      <c r="L6" s="44"/>
      <c r="N6" s="81" t="s">
        <v>42</v>
      </c>
      <c r="O6" s="82">
        <f>O8+O9</f>
        <v>187100</v>
      </c>
      <c r="P6" s="80"/>
      <c r="Q6" s="149"/>
      <c r="R6" s="149" t="s">
        <v>24</v>
      </c>
      <c r="S6" s="149"/>
      <c r="T6" s="160" t="s">
        <v>25</v>
      </c>
      <c r="U6" s="160"/>
      <c r="V6" s="149"/>
    </row>
    <row r="7" spans="1:25" s="5" customFormat="1" ht="21">
      <c r="A7" s="152"/>
      <c r="B7" s="152"/>
      <c r="C7" s="4" t="s">
        <v>4</v>
      </c>
      <c r="D7" s="4" t="s">
        <v>4</v>
      </c>
      <c r="E7" s="4" t="s">
        <v>3</v>
      </c>
      <c r="F7" s="4" t="s">
        <v>30</v>
      </c>
      <c r="G7" s="4" t="s">
        <v>31</v>
      </c>
      <c r="H7" s="4" t="s">
        <v>32</v>
      </c>
      <c r="I7" s="152"/>
      <c r="J7" s="173"/>
      <c r="K7" s="44"/>
      <c r="L7" s="44"/>
      <c r="N7" s="81"/>
      <c r="O7" s="82"/>
      <c r="P7" s="80"/>
      <c r="Q7" s="149"/>
      <c r="R7" s="149"/>
      <c r="S7" s="149"/>
      <c r="T7" s="160"/>
      <c r="U7" s="160"/>
      <c r="V7" s="102"/>
    </row>
    <row r="8" spans="1:25" s="5" customFormat="1" ht="21">
      <c r="A8" s="3"/>
      <c r="B8" s="3" t="s">
        <v>5</v>
      </c>
      <c r="C8" s="66">
        <v>27883200</v>
      </c>
      <c r="D8" s="8">
        <v>1600800</v>
      </c>
      <c r="E8" s="8">
        <v>327200</v>
      </c>
      <c r="F8" s="8">
        <v>14900000</v>
      </c>
      <c r="G8" s="8">
        <v>12899600</v>
      </c>
      <c r="H8" s="8">
        <v>1485400</v>
      </c>
      <c r="I8" s="29">
        <f>SUM(C8:H8)</f>
        <v>59096200</v>
      </c>
      <c r="J8" s="34"/>
      <c r="K8" s="45"/>
      <c r="L8" s="45"/>
      <c r="M8" s="67"/>
      <c r="N8" s="118" t="s">
        <v>43</v>
      </c>
      <c r="O8" s="119">
        <v>100100</v>
      </c>
      <c r="P8" s="117"/>
      <c r="Q8" s="149"/>
      <c r="R8" s="149"/>
      <c r="S8" s="149"/>
      <c r="T8" s="160"/>
      <c r="U8" s="160"/>
      <c r="V8" s="126">
        <f>V10+V11+V12+V14+V15+V9</f>
        <v>1113270</v>
      </c>
      <c r="W8" s="67"/>
    </row>
    <row r="9" spans="1:25" s="16" customFormat="1" ht="21">
      <c r="A9" s="59"/>
      <c r="B9" s="60" t="s">
        <v>7</v>
      </c>
      <c r="C9" s="68">
        <v>27883200</v>
      </c>
      <c r="D9" s="69">
        <f>D8/2</f>
        <v>800400</v>
      </c>
      <c r="E9" s="69">
        <v>163600</v>
      </c>
      <c r="F9" s="69">
        <v>7450000</v>
      </c>
      <c r="G9" s="69">
        <v>6449800</v>
      </c>
      <c r="H9" s="69">
        <v>742700</v>
      </c>
      <c r="I9" s="34">
        <f>SUM(C9:H9)</f>
        <v>43489700</v>
      </c>
      <c r="J9" s="34"/>
      <c r="K9" s="51"/>
      <c r="L9" s="51"/>
      <c r="M9" s="22"/>
      <c r="N9" s="118" t="s">
        <v>44</v>
      </c>
      <c r="O9" s="119">
        <v>87000</v>
      </c>
      <c r="P9" s="117"/>
      <c r="Q9" s="120" t="s">
        <v>51</v>
      </c>
      <c r="R9" s="161">
        <v>14820</v>
      </c>
      <c r="S9" s="162"/>
      <c r="T9" s="168">
        <v>26090</v>
      </c>
      <c r="U9" s="169"/>
      <c r="V9" s="121">
        <f t="shared" ref="V9:V15" si="0">R9+T9</f>
        <v>40910</v>
      </c>
      <c r="W9" s="22"/>
    </row>
    <row r="10" spans="1:25" s="16" customFormat="1" ht="21">
      <c r="A10" s="59"/>
      <c r="B10" s="62" t="s">
        <v>35</v>
      </c>
      <c r="C10" s="70">
        <v>0</v>
      </c>
      <c r="D10" s="71">
        <v>400200</v>
      </c>
      <c r="E10" s="71">
        <v>163600</v>
      </c>
      <c r="F10" s="72">
        <v>3724800</v>
      </c>
      <c r="G10" s="72">
        <v>3222600</v>
      </c>
      <c r="H10" s="72">
        <v>742700</v>
      </c>
      <c r="I10" s="73">
        <f>SUM(C10:H10)</f>
        <v>8253900</v>
      </c>
      <c r="J10" s="73"/>
      <c r="K10" s="74"/>
      <c r="L10" s="74"/>
      <c r="N10" s="124"/>
      <c r="O10" s="124"/>
      <c r="P10" s="124"/>
      <c r="Q10" s="38" t="s">
        <v>45</v>
      </c>
      <c r="R10" s="153">
        <v>5000</v>
      </c>
      <c r="S10" s="153"/>
      <c r="T10" s="154">
        <v>20</v>
      </c>
      <c r="U10" s="154"/>
      <c r="V10" s="40">
        <f t="shared" si="0"/>
        <v>5020</v>
      </c>
    </row>
    <row r="11" spans="1:25" s="16" customFormat="1" ht="21">
      <c r="A11" s="59"/>
      <c r="B11" s="75" t="s">
        <v>39</v>
      </c>
      <c r="C11" s="76">
        <f t="shared" ref="C11:H11" si="1">C8-C9-C10</f>
        <v>0</v>
      </c>
      <c r="D11" s="77">
        <f t="shared" si="1"/>
        <v>400200</v>
      </c>
      <c r="E11" s="77">
        <f t="shared" si="1"/>
        <v>0</v>
      </c>
      <c r="F11" s="77">
        <f t="shared" si="1"/>
        <v>3725200</v>
      </c>
      <c r="G11" s="77">
        <f t="shared" si="1"/>
        <v>3227200</v>
      </c>
      <c r="H11" s="76">
        <f t="shared" si="1"/>
        <v>0</v>
      </c>
      <c r="I11" s="78">
        <f>SUM(C11:H11)</f>
        <v>7352600</v>
      </c>
      <c r="J11" s="78"/>
      <c r="K11" s="79"/>
      <c r="L11" s="79"/>
      <c r="N11" s="83"/>
      <c r="O11" s="83"/>
      <c r="P11" s="83"/>
      <c r="Q11" s="41" t="s">
        <v>47</v>
      </c>
      <c r="R11" s="43"/>
      <c r="S11" s="43"/>
      <c r="T11" s="39">
        <v>20</v>
      </c>
      <c r="U11" s="39"/>
      <c r="V11" s="39">
        <f t="shared" si="0"/>
        <v>20</v>
      </c>
    </row>
    <row r="12" spans="1:25" s="11" customFormat="1" ht="21">
      <c r="A12" s="61"/>
      <c r="B12" s="61" t="s">
        <v>63</v>
      </c>
      <c r="C12" s="27">
        <f>C8-C21</f>
        <v>0</v>
      </c>
      <c r="D12" s="27">
        <f>D8-D21</f>
        <v>1600800</v>
      </c>
      <c r="E12" s="27">
        <f t="shared" ref="E12:H12" si="2">E8-E21</f>
        <v>-379600</v>
      </c>
      <c r="F12" s="27">
        <f t="shared" si="2"/>
        <v>226420</v>
      </c>
      <c r="G12" s="27">
        <f t="shared" si="2"/>
        <v>897050</v>
      </c>
      <c r="H12" s="27">
        <f t="shared" si="2"/>
        <v>1485400</v>
      </c>
      <c r="I12" s="9">
        <f t="shared" ref="I12:I30" si="3">SUM(C12:H12)</f>
        <v>3830070</v>
      </c>
      <c r="J12" s="9"/>
      <c r="K12" s="46"/>
      <c r="L12" s="46"/>
      <c r="M12" s="10"/>
      <c r="N12" s="37"/>
      <c r="O12" s="37"/>
      <c r="P12" s="37"/>
      <c r="Q12" s="42" t="s">
        <v>48</v>
      </c>
      <c r="R12" s="43"/>
      <c r="S12" s="43"/>
      <c r="T12" s="39">
        <v>7960</v>
      </c>
      <c r="U12" s="39"/>
      <c r="V12" s="39">
        <f t="shared" si="0"/>
        <v>7960</v>
      </c>
      <c r="W12" s="10"/>
    </row>
    <row r="13" spans="1:25" s="16" customFormat="1" ht="21">
      <c r="A13" s="59"/>
      <c r="B13" s="60" t="s">
        <v>7</v>
      </c>
      <c r="C13" s="31">
        <f t="shared" ref="C13:H15" si="4">C9-C22</f>
        <v>0</v>
      </c>
      <c r="D13" s="31">
        <f t="shared" si="4"/>
        <v>800400</v>
      </c>
      <c r="E13" s="31">
        <f t="shared" si="4"/>
        <v>-332300</v>
      </c>
      <c r="F13" s="31">
        <f t="shared" si="4"/>
        <v>0</v>
      </c>
      <c r="G13" s="31">
        <f t="shared" si="4"/>
        <v>4900</v>
      </c>
      <c r="H13" s="31">
        <f t="shared" si="4"/>
        <v>742700</v>
      </c>
      <c r="I13" s="32">
        <f t="shared" si="3"/>
        <v>1215700</v>
      </c>
      <c r="J13" s="32"/>
      <c r="K13" s="47"/>
      <c r="L13" s="47"/>
      <c r="N13" s="37"/>
      <c r="O13" s="37"/>
      <c r="P13" s="37"/>
      <c r="Q13" s="42"/>
      <c r="R13" s="104"/>
      <c r="S13" s="105"/>
      <c r="T13" s="39"/>
      <c r="U13" s="39"/>
      <c r="V13" s="39"/>
      <c r="X13" s="123"/>
      <c r="Y13" s="123"/>
    </row>
    <row r="14" spans="1:25" s="16" customFormat="1" ht="21">
      <c r="A14" s="59"/>
      <c r="B14" s="62" t="s">
        <v>35</v>
      </c>
      <c r="C14" s="18">
        <f t="shared" si="4"/>
        <v>0</v>
      </c>
      <c r="D14" s="18">
        <f t="shared" si="4"/>
        <v>400200</v>
      </c>
      <c r="E14" s="18">
        <f t="shared" si="4"/>
        <v>-35300</v>
      </c>
      <c r="F14" s="18">
        <f t="shared" si="4"/>
        <v>0</v>
      </c>
      <c r="G14" s="18">
        <f t="shared" si="4"/>
        <v>0</v>
      </c>
      <c r="H14" s="18">
        <f t="shared" si="4"/>
        <v>742700</v>
      </c>
      <c r="I14" s="35">
        <f t="shared" si="3"/>
        <v>1107600</v>
      </c>
      <c r="J14" s="35"/>
      <c r="K14" s="48"/>
      <c r="L14" s="48"/>
      <c r="M14" s="25"/>
      <c r="N14" s="132"/>
      <c r="O14" s="132"/>
      <c r="P14" s="132"/>
      <c r="Q14" s="133" t="s">
        <v>49</v>
      </c>
      <c r="R14" s="158">
        <v>206600</v>
      </c>
      <c r="S14" s="159"/>
      <c r="T14" s="134">
        <v>60</v>
      </c>
      <c r="U14" s="134"/>
      <c r="V14" s="135">
        <f t="shared" si="0"/>
        <v>206660</v>
      </c>
      <c r="W14" s="25"/>
      <c r="X14" s="26"/>
    </row>
    <row r="15" spans="1:25" s="16" customFormat="1" ht="21">
      <c r="A15" s="59"/>
      <c r="B15" s="75" t="s">
        <v>39</v>
      </c>
      <c r="C15" s="31">
        <f t="shared" si="4"/>
        <v>0</v>
      </c>
      <c r="D15" s="31">
        <f t="shared" si="4"/>
        <v>400200</v>
      </c>
      <c r="E15" s="31">
        <f t="shared" si="4"/>
        <v>-12000</v>
      </c>
      <c r="F15" s="31">
        <f t="shared" si="4"/>
        <v>226420</v>
      </c>
      <c r="G15" s="31">
        <f t="shared" si="4"/>
        <v>892150</v>
      </c>
      <c r="H15" s="31">
        <f t="shared" si="4"/>
        <v>0</v>
      </c>
      <c r="I15" s="19">
        <f t="shared" si="3"/>
        <v>1506770</v>
      </c>
      <c r="J15" s="19"/>
      <c r="K15" s="49"/>
      <c r="L15" s="49"/>
      <c r="M15" s="25"/>
      <c r="N15" s="132"/>
      <c r="O15" s="132"/>
      <c r="P15" s="132"/>
      <c r="Q15" s="133" t="s">
        <v>50</v>
      </c>
      <c r="R15" s="141"/>
      <c r="S15" s="141"/>
      <c r="T15" s="134">
        <v>852700</v>
      </c>
      <c r="U15" s="134"/>
      <c r="V15" s="135">
        <f t="shared" si="0"/>
        <v>852700</v>
      </c>
      <c r="W15" s="25"/>
      <c r="X15" s="26"/>
    </row>
    <row r="16" spans="1:25" s="15" customFormat="1" ht="21">
      <c r="A16" s="63"/>
      <c r="B16" s="63" t="s">
        <v>33</v>
      </c>
      <c r="C16" s="14">
        <f>SUM(C17:C19)</f>
        <v>0</v>
      </c>
      <c r="D16" s="14">
        <f>SUM(D17:D19)</f>
        <v>1600800</v>
      </c>
      <c r="E16" s="14">
        <f t="shared" ref="E16:H16" si="5">SUM(E17:E19)</f>
        <v>187100</v>
      </c>
      <c r="F16" s="14">
        <f t="shared" si="5"/>
        <v>226420</v>
      </c>
      <c r="G16" s="14">
        <f t="shared" si="5"/>
        <v>897050</v>
      </c>
      <c r="H16" s="14">
        <f t="shared" si="5"/>
        <v>1485400</v>
      </c>
      <c r="I16" s="28">
        <f t="shared" si="3"/>
        <v>4396770</v>
      </c>
      <c r="J16" s="28"/>
      <c r="K16" s="50"/>
      <c r="L16" s="50"/>
    </row>
    <row r="17" spans="1:24" s="16" customFormat="1" ht="21">
      <c r="A17" s="59"/>
      <c r="B17" s="60" t="s">
        <v>7</v>
      </c>
      <c r="C17" s="31">
        <f>C13</f>
        <v>0</v>
      </c>
      <c r="D17" s="31">
        <f>D13</f>
        <v>800400</v>
      </c>
      <c r="E17" s="31">
        <f>E13+332300</f>
        <v>0</v>
      </c>
      <c r="F17" s="31">
        <f t="shared" ref="F17:G19" si="6">F13</f>
        <v>0</v>
      </c>
      <c r="G17" s="31">
        <f t="shared" si="6"/>
        <v>4900</v>
      </c>
      <c r="H17" s="31">
        <f>H13-742700</f>
        <v>0</v>
      </c>
      <c r="I17" s="34">
        <f t="shared" si="3"/>
        <v>805300</v>
      </c>
      <c r="J17" s="34"/>
      <c r="K17" s="51"/>
      <c r="L17" s="51"/>
      <c r="X17" s="15"/>
    </row>
    <row r="18" spans="1:24" s="16" customFormat="1" ht="21">
      <c r="A18" s="59"/>
      <c r="B18" s="62" t="s">
        <v>35</v>
      </c>
      <c r="C18" s="21">
        <f>C14</f>
        <v>0</v>
      </c>
      <c r="D18" s="18">
        <f>D14</f>
        <v>400200</v>
      </c>
      <c r="E18" s="18">
        <f>E14+35300</f>
        <v>0</v>
      </c>
      <c r="F18" s="18">
        <f t="shared" si="6"/>
        <v>0</v>
      </c>
      <c r="G18" s="18">
        <f t="shared" si="6"/>
        <v>0</v>
      </c>
      <c r="H18" s="18">
        <f>H14-742700</f>
        <v>0</v>
      </c>
      <c r="I18" s="35">
        <f t="shared" si="3"/>
        <v>400200</v>
      </c>
      <c r="J18" s="35"/>
      <c r="K18" s="48"/>
      <c r="L18" s="48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6"/>
    </row>
    <row r="19" spans="1:24" s="16" customFormat="1" ht="21" customHeight="1">
      <c r="A19" s="59"/>
      <c r="B19" s="75" t="s">
        <v>39</v>
      </c>
      <c r="C19" s="20"/>
      <c r="D19" s="17">
        <f>D15</f>
        <v>400200</v>
      </c>
      <c r="E19" s="17">
        <f>E15+199100</f>
        <v>187100</v>
      </c>
      <c r="F19" s="17">
        <f t="shared" ref="E19:H19" si="7">F15</f>
        <v>226420</v>
      </c>
      <c r="G19" s="17">
        <f t="shared" si="7"/>
        <v>892150</v>
      </c>
      <c r="H19" s="17">
        <f>H15+1485400</f>
        <v>1485400</v>
      </c>
      <c r="I19" s="33">
        <f t="shared" si="3"/>
        <v>3191270</v>
      </c>
      <c r="J19" s="33"/>
      <c r="K19" s="52"/>
      <c r="L19" s="52"/>
      <c r="M19" s="24"/>
      <c r="W19" s="24"/>
      <c r="X19" s="26"/>
    </row>
    <row r="20" spans="1:24" s="5" customFormat="1" ht="21">
      <c r="A20" s="3"/>
      <c r="B20" s="3" t="s">
        <v>6</v>
      </c>
      <c r="C20" s="13">
        <f>SUM(C26,C32,C38,C44,C50,C56,C62,C68,C74,C80,C86,C92,C98)</f>
        <v>27883200</v>
      </c>
      <c r="D20" s="13">
        <f t="shared" ref="D20:H20" si="8">SUM(D26,D32,D38,D44,D50,D56,D62,D68,D74,D80,D86,D92,D98)</f>
        <v>0</v>
      </c>
      <c r="E20" s="13">
        <f t="shared" si="8"/>
        <v>893900</v>
      </c>
      <c r="F20" s="13">
        <f t="shared" si="8"/>
        <v>14900000</v>
      </c>
      <c r="G20" s="13">
        <f t="shared" si="8"/>
        <v>12889400</v>
      </c>
      <c r="H20" s="13">
        <f t="shared" si="8"/>
        <v>0</v>
      </c>
      <c r="I20" s="13">
        <f t="shared" si="3"/>
        <v>56566500</v>
      </c>
      <c r="J20" s="13"/>
      <c r="K20" s="53"/>
      <c r="L20" s="53"/>
      <c r="M20" s="80"/>
      <c r="W20" s="80"/>
    </row>
    <row r="21" spans="1:24" s="5" customFormat="1" ht="21">
      <c r="A21" s="106"/>
      <c r="B21" s="112" t="s">
        <v>53</v>
      </c>
      <c r="C21" s="107">
        <f>SUM(C27,C33,C39,C45,C51,C57,C63,C69,C75,C81,C87,C93,C99)</f>
        <v>27883200</v>
      </c>
      <c r="D21" s="107">
        <f t="shared" ref="D21:H21" si="9">SUM(D27,D33,D39,D45,D51,D57,D63,D69,D75,D81,D87,D93,D99)</f>
        <v>0</v>
      </c>
      <c r="E21" s="107">
        <f t="shared" si="9"/>
        <v>706800</v>
      </c>
      <c r="F21" s="107">
        <f t="shared" si="9"/>
        <v>14673580</v>
      </c>
      <c r="G21" s="107">
        <f t="shared" si="9"/>
        <v>12002550</v>
      </c>
      <c r="H21" s="107">
        <f t="shared" si="9"/>
        <v>0</v>
      </c>
      <c r="I21" s="107">
        <f t="shared" si="3"/>
        <v>55266130</v>
      </c>
      <c r="J21" s="107"/>
      <c r="K21" s="53"/>
      <c r="L21" s="53"/>
      <c r="M21" s="80"/>
      <c r="W21" s="80"/>
    </row>
    <row r="22" spans="1:24" s="122" customFormat="1" ht="21">
      <c r="A22" s="64"/>
      <c r="B22" s="60" t="s">
        <v>7</v>
      </c>
      <c r="C22" s="31">
        <f>SUM(C28,C34,C40,C46,C52,C58,C64,C70,C76,C82,C88,C94,C100)</f>
        <v>27883200</v>
      </c>
      <c r="D22" s="31">
        <f t="shared" ref="D22:H22" si="10">SUM(D28,D34,D40,D46,D52,D58,D64,D70,D76,D82,D88,D94,D100)</f>
        <v>0</v>
      </c>
      <c r="E22" s="31">
        <f t="shared" si="10"/>
        <v>495900</v>
      </c>
      <c r="F22" s="31">
        <f t="shared" si="10"/>
        <v>7450000</v>
      </c>
      <c r="G22" s="31">
        <f t="shared" si="10"/>
        <v>6444900</v>
      </c>
      <c r="H22" s="31">
        <f t="shared" si="10"/>
        <v>0</v>
      </c>
      <c r="I22" s="31">
        <f t="shared" si="3"/>
        <v>42274000</v>
      </c>
      <c r="J22" s="31"/>
      <c r="K22" s="125"/>
      <c r="L22" s="125"/>
      <c r="M22" s="117"/>
      <c r="W22" s="117"/>
    </row>
    <row r="23" spans="1:24" s="122" customFormat="1" ht="21">
      <c r="A23" s="59"/>
      <c r="B23" s="62" t="s">
        <v>35</v>
      </c>
      <c r="C23" s="18">
        <f>SUM(C29,C35,C41,C47,C53,C59,C65,C71,C77,C83,C89,C95,C101)</f>
        <v>0</v>
      </c>
      <c r="D23" s="18">
        <f t="shared" ref="D23:H23" si="11">SUM(D29,D35,D41,D47,D53,D59,D65,D71,D77,D83,D89,D95,D101)</f>
        <v>0</v>
      </c>
      <c r="E23" s="18">
        <f t="shared" si="11"/>
        <v>198900</v>
      </c>
      <c r="F23" s="18">
        <f t="shared" si="11"/>
        <v>3724800</v>
      </c>
      <c r="G23" s="18">
        <f t="shared" si="11"/>
        <v>3222600</v>
      </c>
      <c r="H23" s="18">
        <f t="shared" si="11"/>
        <v>0</v>
      </c>
      <c r="I23" s="18">
        <f>SUM(C23:H23)</f>
        <v>7146300</v>
      </c>
      <c r="J23" s="18"/>
      <c r="K23" s="116"/>
      <c r="L23" s="116"/>
      <c r="M23" s="117"/>
      <c r="W23" s="117"/>
    </row>
    <row r="24" spans="1:24" s="16" customFormat="1" ht="21">
      <c r="A24" s="84"/>
      <c r="B24" s="75" t="s">
        <v>39</v>
      </c>
      <c r="C24" s="17">
        <f>SUM(C30,C36,C42,C48,C54,C60,C66,C72,C78,C84,C90,C96,C102)</f>
        <v>0</v>
      </c>
      <c r="D24" s="17">
        <f t="shared" ref="D24:H24" si="12">SUM(D30,D36,D42,D48,D54,D60,D66,D72,D78,D84,D90,D96,D102)</f>
        <v>0</v>
      </c>
      <c r="E24" s="17">
        <f t="shared" si="12"/>
        <v>12000</v>
      </c>
      <c r="F24" s="17">
        <f t="shared" si="12"/>
        <v>3498780</v>
      </c>
      <c r="G24" s="17">
        <f t="shared" si="12"/>
        <v>2335050</v>
      </c>
      <c r="H24" s="17">
        <f t="shared" si="12"/>
        <v>0</v>
      </c>
      <c r="I24" s="17">
        <f>SUM(C24:H24)</f>
        <v>5845830</v>
      </c>
      <c r="J24" s="17"/>
      <c r="K24" s="54"/>
      <c r="L24" s="54"/>
      <c r="M24" s="124"/>
      <c r="W24" s="124"/>
    </row>
    <row r="25" spans="1:24" s="16" customFormat="1" ht="21">
      <c r="A25" s="84"/>
      <c r="B25" s="65" t="s">
        <v>37</v>
      </c>
      <c r="C25" s="36">
        <f>SUM(C31,C37,C43,C49,C55,C61,C67,C73,C79,C85,C91,C97,C103)</f>
        <v>0</v>
      </c>
      <c r="D25" s="36">
        <f>SUM(D31,D37,D43,D49,D55,D61,D67,D73,D79,D85,D91,D97,D103)</f>
        <v>0</v>
      </c>
      <c r="E25" s="36">
        <f t="shared" ref="E25:H25" si="13">SUM(E31,E37,E43,E49,E55,E61,E67,E73,E79,E85,E91,E97,E103)</f>
        <v>187100</v>
      </c>
      <c r="F25" s="36">
        <f t="shared" si="13"/>
        <v>226420</v>
      </c>
      <c r="G25" s="36">
        <f t="shared" si="13"/>
        <v>886850</v>
      </c>
      <c r="H25" s="36">
        <f t="shared" si="13"/>
        <v>0</v>
      </c>
      <c r="I25" s="36">
        <f>SUM(C25:H25)</f>
        <v>1300370</v>
      </c>
      <c r="J25" s="36"/>
      <c r="K25" s="55"/>
      <c r="L25" s="55"/>
      <c r="M25" s="83"/>
      <c r="W25" s="83"/>
    </row>
    <row r="26" spans="1:24" s="37" customFormat="1" ht="21">
      <c r="A26" s="108">
        <v>1</v>
      </c>
      <c r="B26" s="109" t="s">
        <v>8</v>
      </c>
      <c r="C26" s="111">
        <v>27883200</v>
      </c>
      <c r="D26" s="111"/>
      <c r="E26" s="111">
        <v>0</v>
      </c>
      <c r="F26" s="111">
        <v>0</v>
      </c>
      <c r="G26" s="111">
        <v>0</v>
      </c>
      <c r="H26" s="111"/>
      <c r="I26" s="111">
        <f t="shared" si="3"/>
        <v>27883200</v>
      </c>
      <c r="J26" s="111"/>
      <c r="K26" s="87"/>
      <c r="L26" s="87"/>
    </row>
    <row r="27" spans="1:24" s="37" customFormat="1" ht="21">
      <c r="A27" s="85"/>
      <c r="B27" s="85" t="s">
        <v>53</v>
      </c>
      <c r="C27" s="30">
        <f>C28+C29+C30</f>
        <v>27883200</v>
      </c>
      <c r="D27" s="30">
        <f t="shared" ref="D27:H27" si="14">D28+D29+D30</f>
        <v>0</v>
      </c>
      <c r="E27" s="30">
        <f t="shared" si="14"/>
        <v>0</v>
      </c>
      <c r="F27" s="30">
        <f t="shared" si="14"/>
        <v>0</v>
      </c>
      <c r="G27" s="30">
        <f t="shared" si="14"/>
        <v>0</v>
      </c>
      <c r="H27" s="30">
        <f t="shared" si="14"/>
        <v>0</v>
      </c>
      <c r="I27" s="30">
        <f>SUM(C27:H27)</f>
        <v>27883200</v>
      </c>
      <c r="J27" s="30"/>
      <c r="K27" s="87"/>
      <c r="L27" s="87"/>
    </row>
    <row r="28" spans="1:24" s="132" customFormat="1" ht="21">
      <c r="A28" s="12"/>
      <c r="B28" s="127" t="s">
        <v>7</v>
      </c>
      <c r="C28" s="128">
        <v>27883200</v>
      </c>
      <c r="D28" s="31"/>
      <c r="E28" s="129"/>
      <c r="F28" s="129"/>
      <c r="G28" s="129"/>
      <c r="H28" s="129"/>
      <c r="I28" s="130">
        <f t="shared" si="3"/>
        <v>27883200</v>
      </c>
      <c r="J28" s="86"/>
      <c r="K28" s="131"/>
      <c r="L28" s="131"/>
    </row>
    <row r="29" spans="1:24" s="132" customFormat="1" ht="21">
      <c r="A29" s="136"/>
      <c r="B29" s="137" t="s">
        <v>36</v>
      </c>
      <c r="C29" s="138"/>
      <c r="D29" s="138"/>
      <c r="E29" s="138"/>
      <c r="F29" s="138"/>
      <c r="G29" s="138"/>
      <c r="H29" s="138"/>
      <c r="I29" s="138">
        <f t="shared" si="3"/>
        <v>0</v>
      </c>
      <c r="J29" s="139"/>
      <c r="K29" s="140"/>
      <c r="L29" s="140"/>
    </row>
    <row r="30" spans="1:24" s="132" customFormat="1" ht="21">
      <c r="A30" s="136"/>
      <c r="B30" s="75" t="s">
        <v>39</v>
      </c>
      <c r="C30" s="88">
        <f t="shared" ref="C30:H30" si="15">C26-C28-C29</f>
        <v>0</v>
      </c>
      <c r="D30" s="88">
        <f t="shared" si="15"/>
        <v>0</v>
      </c>
      <c r="E30" s="88">
        <f t="shared" si="15"/>
        <v>0</v>
      </c>
      <c r="F30" s="88">
        <f t="shared" si="15"/>
        <v>0</v>
      </c>
      <c r="G30" s="88">
        <f t="shared" si="15"/>
        <v>0</v>
      </c>
      <c r="H30" s="88">
        <f t="shared" si="15"/>
        <v>0</v>
      </c>
      <c r="I30" s="88">
        <f t="shared" si="3"/>
        <v>0</v>
      </c>
      <c r="J30" s="89"/>
      <c r="K30" s="90"/>
      <c r="L30" s="90"/>
    </row>
    <row r="31" spans="1:24" s="132" customFormat="1" ht="21">
      <c r="A31" s="136"/>
      <c r="B31" s="65" t="s">
        <v>37</v>
      </c>
      <c r="C31" s="88"/>
      <c r="D31" s="88"/>
      <c r="E31" s="88"/>
      <c r="F31" s="88"/>
      <c r="G31" s="88"/>
      <c r="H31" s="88"/>
      <c r="I31" s="88"/>
      <c r="J31" s="103"/>
      <c r="K31" s="90"/>
      <c r="L31" s="90"/>
    </row>
    <row r="32" spans="1:24" s="132" customFormat="1" ht="21" customHeight="1">
      <c r="A32" s="108">
        <v>2</v>
      </c>
      <c r="B32" s="109" t="s">
        <v>9</v>
      </c>
      <c r="C32" s="110"/>
      <c r="D32" s="110">
        <v>0</v>
      </c>
      <c r="E32" s="110">
        <v>400000</v>
      </c>
      <c r="F32" s="110">
        <v>0</v>
      </c>
      <c r="G32" s="110">
        <v>0</v>
      </c>
      <c r="H32" s="110"/>
      <c r="I32" s="110">
        <f t="shared" ref="I32:I101" si="16">SUM(C32:H32)</f>
        <v>400000</v>
      </c>
      <c r="J32" s="165" t="s">
        <v>55</v>
      </c>
      <c r="K32" s="87"/>
      <c r="L32" s="87"/>
    </row>
    <row r="33" spans="1:12" s="132" customFormat="1" ht="21" customHeight="1">
      <c r="A33" s="85"/>
      <c r="B33" s="85" t="s">
        <v>53</v>
      </c>
      <c r="C33" s="91">
        <f t="shared" ref="C33:H33" si="17">C34+C35+C36</f>
        <v>0</v>
      </c>
      <c r="D33" s="91">
        <f t="shared" si="17"/>
        <v>0</v>
      </c>
      <c r="E33" s="91">
        <f>E34+E35+E36</f>
        <v>299900</v>
      </c>
      <c r="F33" s="91">
        <f t="shared" si="17"/>
        <v>0</v>
      </c>
      <c r="G33" s="91">
        <f t="shared" si="17"/>
        <v>0</v>
      </c>
      <c r="H33" s="91">
        <f t="shared" si="17"/>
        <v>0</v>
      </c>
      <c r="I33" s="91">
        <f>SUM(C33:H33)</f>
        <v>299900</v>
      </c>
      <c r="J33" s="166"/>
      <c r="K33" s="87"/>
      <c r="L33" s="87"/>
    </row>
    <row r="34" spans="1:12" s="132" customFormat="1" ht="21">
      <c r="A34" s="12"/>
      <c r="B34" s="127" t="s">
        <v>7</v>
      </c>
      <c r="C34" s="130"/>
      <c r="D34" s="142"/>
      <c r="E34" s="130">
        <v>200000</v>
      </c>
      <c r="F34" s="130"/>
      <c r="G34" s="130"/>
      <c r="H34" s="130"/>
      <c r="I34" s="130">
        <f t="shared" si="16"/>
        <v>200000</v>
      </c>
      <c r="J34" s="167"/>
      <c r="K34" s="131"/>
      <c r="L34" s="131"/>
    </row>
    <row r="35" spans="1:12" s="132" customFormat="1" ht="21">
      <c r="A35" s="136"/>
      <c r="B35" s="137" t="s">
        <v>36</v>
      </c>
      <c r="C35" s="138"/>
      <c r="D35" s="138"/>
      <c r="E35" s="138">
        <v>99900</v>
      </c>
      <c r="F35" s="138"/>
      <c r="G35" s="138"/>
      <c r="H35" s="138"/>
      <c r="I35" s="138">
        <f>SUM(C35:H35)</f>
        <v>99900</v>
      </c>
      <c r="J35" s="113"/>
      <c r="K35" s="140"/>
      <c r="L35" s="140"/>
    </row>
    <row r="36" spans="1:12" s="132" customFormat="1" ht="21">
      <c r="A36" s="136"/>
      <c r="B36" s="75" t="s">
        <v>39</v>
      </c>
      <c r="C36" s="88">
        <f t="shared" ref="C36" si="18">C32-C34-C35-C37</f>
        <v>0</v>
      </c>
      <c r="D36" s="88">
        <f t="shared" ref="D36" si="19">D32-D34-D35-D37</f>
        <v>0</v>
      </c>
      <c r="E36" s="88">
        <f t="shared" ref="E36" si="20">E32-E34-E35-E37</f>
        <v>0</v>
      </c>
      <c r="F36" s="88">
        <f t="shared" ref="F36" si="21">F32-F34-F35-F37</f>
        <v>0</v>
      </c>
      <c r="G36" s="88">
        <f>G32-G34-G35-G37</f>
        <v>0</v>
      </c>
      <c r="H36" s="88">
        <f t="shared" ref="H36" si="22">H32-H34-H35-H37</f>
        <v>0</v>
      </c>
      <c r="I36" s="88">
        <f>SUM(C36:H36)</f>
        <v>0</v>
      </c>
      <c r="J36" s="113"/>
      <c r="K36" s="90"/>
      <c r="L36" s="90"/>
    </row>
    <row r="37" spans="1:12" s="144" customFormat="1" ht="21">
      <c r="A37" s="143"/>
      <c r="B37" s="65" t="s">
        <v>37</v>
      </c>
      <c r="C37" s="92"/>
      <c r="D37" s="92"/>
      <c r="E37" s="92">
        <v>100100</v>
      </c>
      <c r="F37" s="92"/>
      <c r="G37" s="92"/>
      <c r="H37" s="92"/>
      <c r="I37" s="92"/>
      <c r="J37" s="92"/>
      <c r="K37" s="93"/>
      <c r="L37" s="93"/>
    </row>
    <row r="38" spans="1:12" s="132" customFormat="1" ht="21">
      <c r="A38" s="108">
        <v>3</v>
      </c>
      <c r="B38" s="109" t="s">
        <v>10</v>
      </c>
      <c r="C38" s="111">
        <v>0</v>
      </c>
      <c r="D38" s="111">
        <v>0</v>
      </c>
      <c r="E38" s="111">
        <v>0</v>
      </c>
      <c r="F38" s="111">
        <v>756600</v>
      </c>
      <c r="G38" s="111">
        <v>0</v>
      </c>
      <c r="H38" s="111"/>
      <c r="I38" s="111">
        <f>SUM(C38:H38)</f>
        <v>756600</v>
      </c>
      <c r="J38" s="111"/>
      <c r="K38" s="87"/>
      <c r="L38" s="87"/>
    </row>
    <row r="39" spans="1:12" s="132" customFormat="1" ht="21">
      <c r="A39" s="85"/>
      <c r="B39" s="85" t="s">
        <v>53</v>
      </c>
      <c r="C39" s="30">
        <f t="shared" ref="C39:H39" si="23">C40+C41+C42</f>
        <v>0</v>
      </c>
      <c r="D39" s="30">
        <f t="shared" si="23"/>
        <v>0</v>
      </c>
      <c r="E39" s="30">
        <f t="shared" si="23"/>
        <v>0</v>
      </c>
      <c r="F39" s="30">
        <f t="shared" si="23"/>
        <v>756600</v>
      </c>
      <c r="G39" s="30">
        <f t="shared" si="23"/>
        <v>0</v>
      </c>
      <c r="H39" s="30">
        <f t="shared" si="23"/>
        <v>0</v>
      </c>
      <c r="I39" s="30">
        <f>SUM(C39:H39)</f>
        <v>756600</v>
      </c>
      <c r="J39" s="30"/>
      <c r="K39" s="87"/>
      <c r="L39" s="87"/>
    </row>
    <row r="40" spans="1:12" s="132" customFormat="1" ht="21">
      <c r="A40" s="12"/>
      <c r="B40" s="127" t="s">
        <v>7</v>
      </c>
      <c r="C40" s="130"/>
      <c r="D40" s="142"/>
      <c r="E40" s="130"/>
      <c r="F40" s="130">
        <v>378300</v>
      </c>
      <c r="G40" s="130"/>
      <c r="H40" s="130"/>
      <c r="I40" s="130">
        <f>SUM(C40:H40)</f>
        <v>378300</v>
      </c>
      <c r="J40" s="86"/>
      <c r="K40" s="131"/>
      <c r="L40" s="131"/>
    </row>
    <row r="41" spans="1:12" s="132" customFormat="1" ht="21">
      <c r="A41" s="136"/>
      <c r="B41" s="137" t="s">
        <v>36</v>
      </c>
      <c r="C41" s="135"/>
      <c r="D41" s="135"/>
      <c r="E41" s="135"/>
      <c r="F41" s="135">
        <v>189000</v>
      </c>
      <c r="G41" s="135"/>
      <c r="H41" s="135"/>
      <c r="I41" s="135">
        <f t="shared" si="16"/>
        <v>189000</v>
      </c>
      <c r="J41" s="121"/>
      <c r="K41" s="145"/>
      <c r="L41" s="145"/>
    </row>
    <row r="42" spans="1:12" s="144" customFormat="1" ht="21">
      <c r="A42" s="143"/>
      <c r="B42" s="75" t="s">
        <v>39</v>
      </c>
      <c r="C42" s="89">
        <f t="shared" ref="C42" si="24">C38-C40-C41-C43</f>
        <v>0</v>
      </c>
      <c r="D42" s="89">
        <f t="shared" ref="D42" si="25">D38-D40-D41-D43</f>
        <v>0</v>
      </c>
      <c r="E42" s="89">
        <f t="shared" ref="E42" si="26">E38-E40-E41-E43</f>
        <v>0</v>
      </c>
      <c r="F42" s="89">
        <f t="shared" ref="F42" si="27">F38-F40-F41-F43</f>
        <v>189300</v>
      </c>
      <c r="G42" s="89">
        <f>G38-G40-G41-G43</f>
        <v>0</v>
      </c>
      <c r="H42" s="89">
        <f t="shared" ref="H42" si="28">H38-H40-H41-H43</f>
        <v>0</v>
      </c>
      <c r="I42" s="89">
        <f>SUM(C42:H42)</f>
        <v>189300</v>
      </c>
      <c r="J42" s="89"/>
      <c r="K42" s="94"/>
      <c r="L42" s="94"/>
    </row>
    <row r="43" spans="1:12" s="144" customFormat="1" ht="21">
      <c r="A43" s="143"/>
      <c r="B43" s="65" t="s">
        <v>37</v>
      </c>
      <c r="C43" s="89"/>
      <c r="D43" s="89"/>
      <c r="E43" s="89"/>
      <c r="F43" s="89"/>
      <c r="G43" s="89"/>
      <c r="H43" s="89"/>
      <c r="I43" s="89"/>
      <c r="J43" s="103"/>
      <c r="K43" s="94"/>
      <c r="L43" s="94"/>
    </row>
    <row r="44" spans="1:12" s="132" customFormat="1" ht="21" customHeight="1">
      <c r="A44" s="108">
        <v>4</v>
      </c>
      <c r="B44" s="109" t="s">
        <v>11</v>
      </c>
      <c r="C44" s="110">
        <v>0</v>
      </c>
      <c r="D44" s="110">
        <v>0</v>
      </c>
      <c r="E44" s="110">
        <v>0</v>
      </c>
      <c r="F44" s="110">
        <v>0</v>
      </c>
      <c r="G44" s="110">
        <v>8759600</v>
      </c>
      <c r="H44" s="110"/>
      <c r="I44" s="110">
        <f>SUM(C44:H44)</f>
        <v>8759600</v>
      </c>
      <c r="J44" s="163" t="s">
        <v>62</v>
      </c>
      <c r="K44" s="87"/>
      <c r="L44" s="87"/>
    </row>
    <row r="45" spans="1:12" s="132" customFormat="1" ht="21">
      <c r="A45" s="85"/>
      <c r="B45" s="85" t="s">
        <v>53</v>
      </c>
      <c r="C45" s="91">
        <f t="shared" ref="C45:H45" si="29">C46+C47+C48</f>
        <v>0</v>
      </c>
      <c r="D45" s="91">
        <f t="shared" si="29"/>
        <v>0</v>
      </c>
      <c r="E45" s="91">
        <f t="shared" si="29"/>
        <v>0</v>
      </c>
      <c r="F45" s="91">
        <f t="shared" si="29"/>
        <v>0</v>
      </c>
      <c r="G45" s="91">
        <f t="shared" si="29"/>
        <v>7906900</v>
      </c>
      <c r="H45" s="91">
        <f t="shared" si="29"/>
        <v>0</v>
      </c>
      <c r="I45" s="91">
        <f>SUM(C45:H45)</f>
        <v>7906900</v>
      </c>
      <c r="J45" s="170"/>
      <c r="K45" s="87"/>
      <c r="L45" s="87"/>
    </row>
    <row r="46" spans="1:12" s="132" customFormat="1" ht="21">
      <c r="A46" s="12"/>
      <c r="B46" s="127" t="s">
        <v>7</v>
      </c>
      <c r="C46" s="130"/>
      <c r="D46" s="142"/>
      <c r="E46" s="130"/>
      <c r="F46" s="130"/>
      <c r="G46" s="130">
        <v>4379800</v>
      </c>
      <c r="H46" s="130"/>
      <c r="I46" s="130">
        <f t="shared" si="16"/>
        <v>4379800</v>
      </c>
      <c r="J46" s="113"/>
      <c r="K46" s="131"/>
      <c r="L46" s="131"/>
    </row>
    <row r="47" spans="1:12" s="132" customFormat="1" ht="21">
      <c r="A47" s="136"/>
      <c r="B47" s="137" t="s">
        <v>36</v>
      </c>
      <c r="C47" s="138"/>
      <c r="D47" s="138"/>
      <c r="E47" s="138"/>
      <c r="F47" s="138"/>
      <c r="G47" s="138">
        <v>2189900</v>
      </c>
      <c r="H47" s="138"/>
      <c r="I47" s="138">
        <f>SUM(C47:H47)</f>
        <v>2189900</v>
      </c>
      <c r="J47" s="101"/>
      <c r="K47" s="140"/>
      <c r="L47" s="140"/>
    </row>
    <row r="48" spans="1:12" s="132" customFormat="1" ht="21">
      <c r="A48" s="143"/>
      <c r="B48" s="75" t="s">
        <v>39</v>
      </c>
      <c r="C48" s="89">
        <f t="shared" ref="C48:F48" si="30">C44-C46-C47-C49</f>
        <v>0</v>
      </c>
      <c r="D48" s="89">
        <f t="shared" si="30"/>
        <v>0</v>
      </c>
      <c r="E48" s="89">
        <f t="shared" si="30"/>
        <v>0</v>
      </c>
      <c r="F48" s="89">
        <f t="shared" si="30"/>
        <v>0</v>
      </c>
      <c r="G48" s="89">
        <f>G44-G46-G47-G49</f>
        <v>1337200</v>
      </c>
      <c r="H48" s="89">
        <f t="shared" ref="H48" si="31">H44-H46-H47-H49</f>
        <v>0</v>
      </c>
      <c r="I48" s="89">
        <f>SUM(C48:H48)</f>
        <v>1337200</v>
      </c>
      <c r="J48" s="89"/>
      <c r="K48" s="94"/>
      <c r="L48" s="94"/>
    </row>
    <row r="49" spans="1:12" s="144" customFormat="1" ht="21">
      <c r="A49" s="146"/>
      <c r="B49" s="65" t="s">
        <v>37</v>
      </c>
      <c r="C49" s="92"/>
      <c r="D49" s="92"/>
      <c r="E49" s="92"/>
      <c r="F49" s="92"/>
      <c r="G49" s="92">
        <v>852700</v>
      </c>
      <c r="H49" s="92"/>
      <c r="I49" s="92">
        <f>SUM(C49:H49)</f>
        <v>852700</v>
      </c>
      <c r="J49" s="92"/>
      <c r="K49" s="93"/>
      <c r="L49" s="93"/>
    </row>
    <row r="50" spans="1:12" s="132" customFormat="1" ht="21" customHeight="1">
      <c r="A50" s="108">
        <v>5</v>
      </c>
      <c r="B50" s="109" t="s">
        <v>12</v>
      </c>
      <c r="C50" s="110">
        <v>0</v>
      </c>
      <c r="D50" s="110">
        <v>0</v>
      </c>
      <c r="E50" s="110">
        <v>36000</v>
      </c>
      <c r="F50" s="110">
        <v>2279700</v>
      </c>
      <c r="G50" s="110">
        <v>417200</v>
      </c>
      <c r="H50" s="110"/>
      <c r="I50" s="110">
        <f t="shared" si="16"/>
        <v>2732900</v>
      </c>
      <c r="J50" s="163" t="s">
        <v>54</v>
      </c>
      <c r="K50" s="87"/>
      <c r="L50" s="87"/>
    </row>
    <row r="51" spans="1:12" s="132" customFormat="1" ht="21">
      <c r="A51" s="85"/>
      <c r="B51" s="85" t="s">
        <v>53</v>
      </c>
      <c r="C51" s="91">
        <f t="shared" ref="C51:H51" si="32">C52+C53+C54</f>
        <v>0</v>
      </c>
      <c r="D51" s="91">
        <f t="shared" si="32"/>
        <v>0</v>
      </c>
      <c r="E51" s="91">
        <f t="shared" si="32"/>
        <v>36000</v>
      </c>
      <c r="F51" s="91">
        <f t="shared" si="32"/>
        <v>2264880</v>
      </c>
      <c r="G51" s="91">
        <f t="shared" si="32"/>
        <v>391110</v>
      </c>
      <c r="H51" s="91">
        <f t="shared" si="32"/>
        <v>0</v>
      </c>
      <c r="I51" s="91">
        <f>SUM(C51:H51)</f>
        <v>2691990</v>
      </c>
      <c r="J51" s="164"/>
      <c r="K51" s="87"/>
      <c r="L51" s="87"/>
    </row>
    <row r="52" spans="1:12" s="132" customFormat="1" ht="21">
      <c r="A52" s="12"/>
      <c r="B52" s="127" t="s">
        <v>7</v>
      </c>
      <c r="C52" s="130"/>
      <c r="D52" s="142"/>
      <c r="E52" s="130">
        <v>18000</v>
      </c>
      <c r="F52" s="130">
        <v>1139900</v>
      </c>
      <c r="G52" s="130">
        <v>208600</v>
      </c>
      <c r="H52" s="130"/>
      <c r="I52" s="130">
        <f t="shared" si="16"/>
        <v>1366500</v>
      </c>
      <c r="J52" s="164"/>
      <c r="K52" s="131"/>
      <c r="L52" s="131"/>
    </row>
    <row r="53" spans="1:12" s="132" customFormat="1" ht="21">
      <c r="A53" s="136"/>
      <c r="B53" s="137" t="s">
        <v>36</v>
      </c>
      <c r="C53" s="138"/>
      <c r="D53" s="138"/>
      <c r="E53" s="138">
        <v>9000</v>
      </c>
      <c r="F53" s="138">
        <v>570000</v>
      </c>
      <c r="G53" s="138">
        <v>104300</v>
      </c>
      <c r="H53" s="138"/>
      <c r="I53" s="138">
        <f t="shared" si="16"/>
        <v>683300</v>
      </c>
      <c r="J53" s="164"/>
      <c r="K53" s="140"/>
      <c r="L53" s="140"/>
    </row>
    <row r="54" spans="1:12" s="132" customFormat="1" ht="21">
      <c r="A54" s="136"/>
      <c r="B54" s="75" t="s">
        <v>39</v>
      </c>
      <c r="C54" s="88">
        <f t="shared" ref="C54" si="33">C50-C52-C53-C55</f>
        <v>0</v>
      </c>
      <c r="D54" s="88">
        <f t="shared" ref="D54" si="34">D50-D52-D53-D55</f>
        <v>0</v>
      </c>
      <c r="E54" s="88">
        <f t="shared" ref="E54" si="35">E50-E52-E53-E55</f>
        <v>9000</v>
      </c>
      <c r="F54" s="88">
        <f t="shared" ref="F54" si="36">F50-F52-F53-F55</f>
        <v>554980</v>
      </c>
      <c r="G54" s="88">
        <f>G50-G52-G53-G55</f>
        <v>78210</v>
      </c>
      <c r="H54" s="88">
        <f t="shared" ref="H54" si="37">H50-H52-H53-H55</f>
        <v>0</v>
      </c>
      <c r="I54" s="88">
        <f>SUM(C54:H54)</f>
        <v>642190</v>
      </c>
      <c r="J54" s="113"/>
      <c r="K54" s="90"/>
      <c r="L54" s="90"/>
    </row>
    <row r="55" spans="1:12" s="144" customFormat="1" ht="21">
      <c r="A55" s="146"/>
      <c r="B55" s="65" t="s">
        <v>37</v>
      </c>
      <c r="C55" s="92"/>
      <c r="D55" s="92"/>
      <c r="E55" s="92"/>
      <c r="F55" s="92">
        <v>14820</v>
      </c>
      <c r="G55" s="92">
        <v>26090</v>
      </c>
      <c r="H55" s="92"/>
      <c r="I55" s="92">
        <f>SUM(C55:H55)</f>
        <v>40910</v>
      </c>
      <c r="J55" s="92"/>
      <c r="K55" s="93"/>
      <c r="L55" s="93"/>
    </row>
    <row r="56" spans="1:12" s="132" customFormat="1" ht="21" customHeight="1">
      <c r="A56" s="108">
        <v>6</v>
      </c>
      <c r="B56" s="109" t="s">
        <v>13</v>
      </c>
      <c r="C56" s="110">
        <v>0</v>
      </c>
      <c r="D56" s="110">
        <v>0</v>
      </c>
      <c r="E56" s="110">
        <v>0</v>
      </c>
      <c r="F56" s="110">
        <v>1574200</v>
      </c>
      <c r="G56" s="110">
        <v>417200</v>
      </c>
      <c r="H56" s="110"/>
      <c r="I56" s="110">
        <f t="shared" si="16"/>
        <v>1991400</v>
      </c>
      <c r="J56" s="163" t="s">
        <v>56</v>
      </c>
      <c r="K56" s="87"/>
      <c r="L56" s="87"/>
    </row>
    <row r="57" spans="1:12" s="132" customFormat="1" ht="21" customHeight="1">
      <c r="A57" s="85"/>
      <c r="B57" s="85" t="s">
        <v>53</v>
      </c>
      <c r="C57" s="91">
        <f t="shared" ref="C57:H57" si="38">C58+C59+C60</f>
        <v>0</v>
      </c>
      <c r="D57" s="91">
        <f t="shared" si="38"/>
        <v>0</v>
      </c>
      <c r="E57" s="91">
        <f t="shared" si="38"/>
        <v>0</v>
      </c>
      <c r="F57" s="91">
        <f t="shared" si="38"/>
        <v>1569200</v>
      </c>
      <c r="G57" s="91">
        <f t="shared" si="38"/>
        <v>417180</v>
      </c>
      <c r="H57" s="91">
        <f t="shared" si="38"/>
        <v>0</v>
      </c>
      <c r="I57" s="91">
        <f>SUM(C57:H57)</f>
        <v>1986380</v>
      </c>
      <c r="J57" s="164"/>
      <c r="K57" s="87"/>
      <c r="L57" s="87"/>
    </row>
    <row r="58" spans="1:12" s="132" customFormat="1" ht="21">
      <c r="A58" s="12"/>
      <c r="B58" s="127" t="s">
        <v>7</v>
      </c>
      <c r="C58" s="130"/>
      <c r="D58" s="142"/>
      <c r="E58" s="130"/>
      <c r="F58" s="130">
        <v>787100</v>
      </c>
      <c r="G58" s="130">
        <v>208600</v>
      </c>
      <c r="H58" s="130"/>
      <c r="I58" s="130">
        <f t="shared" si="16"/>
        <v>995700</v>
      </c>
      <c r="J58" s="164"/>
      <c r="K58" s="131"/>
      <c r="L58" s="131"/>
    </row>
    <row r="59" spans="1:12" s="132" customFormat="1" ht="21">
      <c r="A59" s="136"/>
      <c r="B59" s="137" t="s">
        <v>36</v>
      </c>
      <c r="C59" s="138"/>
      <c r="D59" s="138"/>
      <c r="E59" s="138"/>
      <c r="F59" s="138">
        <v>393600</v>
      </c>
      <c r="G59" s="138">
        <v>104300</v>
      </c>
      <c r="H59" s="138"/>
      <c r="I59" s="138">
        <f t="shared" si="16"/>
        <v>497900</v>
      </c>
      <c r="J59" s="164"/>
      <c r="K59" s="140"/>
      <c r="L59" s="140"/>
    </row>
    <row r="60" spans="1:12" s="132" customFormat="1" ht="21">
      <c r="A60" s="136"/>
      <c r="B60" s="75" t="s">
        <v>39</v>
      </c>
      <c r="C60" s="88">
        <f t="shared" ref="C60" si="39">C56-C58-C59-C61</f>
        <v>0</v>
      </c>
      <c r="D60" s="88">
        <f t="shared" ref="D60" si="40">D56-D58-D59-D61</f>
        <v>0</v>
      </c>
      <c r="E60" s="88">
        <f t="shared" ref="E60" si="41">E56-E58-E59-E61</f>
        <v>0</v>
      </c>
      <c r="F60" s="88">
        <f t="shared" ref="F60" si="42">F56-F58-F59-F61</f>
        <v>388500</v>
      </c>
      <c r="G60" s="88">
        <f>G56-G58-G59-G61</f>
        <v>104280</v>
      </c>
      <c r="H60" s="88">
        <f t="shared" ref="H60" si="43">H56-H58-H59-H61</f>
        <v>0</v>
      </c>
      <c r="I60" s="88">
        <f>SUM(C60:H60)</f>
        <v>492780</v>
      </c>
      <c r="J60" s="113"/>
      <c r="K60" s="90"/>
      <c r="L60" s="90"/>
    </row>
    <row r="61" spans="1:12" s="144" customFormat="1" ht="21">
      <c r="A61" s="143"/>
      <c r="B61" s="65" t="s">
        <v>37</v>
      </c>
      <c r="C61" s="92"/>
      <c r="D61" s="92"/>
      <c r="E61" s="92"/>
      <c r="F61" s="92">
        <v>5000</v>
      </c>
      <c r="G61" s="92">
        <v>20</v>
      </c>
      <c r="H61" s="92"/>
      <c r="I61" s="92">
        <f>SUM(C61:H61)</f>
        <v>5020</v>
      </c>
      <c r="J61" s="92"/>
      <c r="K61" s="93"/>
      <c r="L61" s="93"/>
    </row>
    <row r="62" spans="1:12" s="132" customFormat="1" ht="21">
      <c r="A62" s="108">
        <v>7</v>
      </c>
      <c r="B62" s="109" t="s">
        <v>14</v>
      </c>
      <c r="C62" s="111">
        <v>0</v>
      </c>
      <c r="D62" s="111">
        <v>0</v>
      </c>
      <c r="E62" s="111">
        <v>97900</v>
      </c>
      <c r="F62" s="111">
        <v>2284200</v>
      </c>
      <c r="G62" s="111"/>
      <c r="H62" s="111"/>
      <c r="I62" s="111">
        <f t="shared" si="16"/>
        <v>2382100</v>
      </c>
      <c r="J62" s="111"/>
      <c r="K62" s="87"/>
      <c r="L62" s="87"/>
    </row>
    <row r="63" spans="1:12" s="132" customFormat="1" ht="21">
      <c r="A63" s="85"/>
      <c r="B63" s="85" t="s">
        <v>53</v>
      </c>
      <c r="C63" s="30">
        <f t="shared" ref="C63:H63" si="44">C64+C65+C66</f>
        <v>0</v>
      </c>
      <c r="D63" s="30">
        <f t="shared" si="44"/>
        <v>0</v>
      </c>
      <c r="E63" s="30">
        <f t="shared" si="44"/>
        <v>97900</v>
      </c>
      <c r="F63" s="30">
        <f t="shared" si="44"/>
        <v>2284200</v>
      </c>
      <c r="G63" s="30">
        <f t="shared" si="44"/>
        <v>0</v>
      </c>
      <c r="H63" s="30">
        <f t="shared" si="44"/>
        <v>0</v>
      </c>
      <c r="I63" s="30">
        <f>SUM(C63:H63)</f>
        <v>2382100</v>
      </c>
      <c r="J63" s="86"/>
      <c r="K63" s="87"/>
      <c r="L63" s="87"/>
    </row>
    <row r="64" spans="1:12" s="132" customFormat="1" ht="22.5" customHeight="1">
      <c r="A64" s="12"/>
      <c r="B64" s="127" t="s">
        <v>7</v>
      </c>
      <c r="C64" s="130"/>
      <c r="D64" s="142"/>
      <c r="E64" s="130">
        <v>97900</v>
      </c>
      <c r="F64" s="130">
        <v>1142100</v>
      </c>
      <c r="G64" s="130"/>
      <c r="H64" s="130"/>
      <c r="I64" s="130">
        <f t="shared" si="16"/>
        <v>1240000</v>
      </c>
      <c r="J64" s="86"/>
      <c r="K64" s="131"/>
      <c r="L64" s="131"/>
    </row>
    <row r="65" spans="1:12" s="132" customFormat="1" ht="21">
      <c r="A65" s="136"/>
      <c r="B65" s="137" t="s">
        <v>36</v>
      </c>
      <c r="C65" s="138"/>
      <c r="D65" s="138"/>
      <c r="E65" s="138"/>
      <c r="F65" s="138">
        <v>570900</v>
      </c>
      <c r="G65" s="138"/>
      <c r="H65" s="138"/>
      <c r="I65" s="138">
        <f t="shared" si="16"/>
        <v>570900</v>
      </c>
      <c r="J65" s="139"/>
      <c r="K65" s="140"/>
      <c r="L65" s="140"/>
    </row>
    <row r="66" spans="1:12" s="144" customFormat="1" ht="21">
      <c r="A66" s="143"/>
      <c r="B66" s="75" t="s">
        <v>39</v>
      </c>
      <c r="C66" s="89">
        <f t="shared" ref="C66" si="45">C62-C64-C65-C67</f>
        <v>0</v>
      </c>
      <c r="D66" s="89">
        <f t="shared" ref="D66" si="46">D62-D64-D65-D67</f>
        <v>0</v>
      </c>
      <c r="E66" s="89">
        <f t="shared" ref="E66" si="47">E62-E64-E65-E67</f>
        <v>0</v>
      </c>
      <c r="F66" s="89">
        <f t="shared" ref="F66" si="48">F62-F64-F65-F67</f>
        <v>571200</v>
      </c>
      <c r="G66" s="89">
        <f>G62-G64-G65-G67</f>
        <v>0</v>
      </c>
      <c r="H66" s="89">
        <f t="shared" ref="H66" si="49">H62-H64-H65-H67</f>
        <v>0</v>
      </c>
      <c r="I66" s="89">
        <f>SUM(C66:H66)</f>
        <v>571200</v>
      </c>
      <c r="J66" s="89"/>
      <c r="K66" s="94"/>
      <c r="L66" s="94"/>
    </row>
    <row r="67" spans="1:12" s="144" customFormat="1" ht="21">
      <c r="A67" s="143"/>
      <c r="B67" s="65" t="s">
        <v>37</v>
      </c>
      <c r="C67" s="89"/>
      <c r="D67" s="89"/>
      <c r="E67" s="89"/>
      <c r="F67" s="89"/>
      <c r="G67" s="89"/>
      <c r="H67" s="89"/>
      <c r="I67" s="89"/>
      <c r="J67" s="103"/>
      <c r="K67" s="94"/>
      <c r="L67" s="94"/>
    </row>
    <row r="68" spans="1:12" s="132" customFormat="1" ht="21" customHeight="1">
      <c r="A68" s="108">
        <v>8</v>
      </c>
      <c r="B68" s="109" t="s">
        <v>15</v>
      </c>
      <c r="C68" s="111">
        <v>0</v>
      </c>
      <c r="D68" s="110">
        <v>0</v>
      </c>
      <c r="E68" s="110">
        <v>12000</v>
      </c>
      <c r="F68" s="110">
        <v>907200</v>
      </c>
      <c r="G68" s="110">
        <v>104300</v>
      </c>
      <c r="H68" s="110"/>
      <c r="I68" s="110">
        <f t="shared" si="16"/>
        <v>1023500</v>
      </c>
      <c r="J68" s="163" t="s">
        <v>57</v>
      </c>
      <c r="K68" s="87"/>
      <c r="L68" s="87"/>
    </row>
    <row r="69" spans="1:12" s="132" customFormat="1" ht="21">
      <c r="A69" s="85"/>
      <c r="B69" s="85" t="s">
        <v>53</v>
      </c>
      <c r="C69" s="30">
        <f t="shared" ref="C69:H69" si="50">C70+C71+C72</f>
        <v>0</v>
      </c>
      <c r="D69" s="91">
        <f t="shared" si="50"/>
        <v>0</v>
      </c>
      <c r="E69" s="91">
        <f t="shared" si="50"/>
        <v>12000</v>
      </c>
      <c r="F69" s="91">
        <f t="shared" si="50"/>
        <v>907200</v>
      </c>
      <c r="G69" s="91">
        <f t="shared" si="50"/>
        <v>104280</v>
      </c>
      <c r="H69" s="91">
        <f t="shared" si="50"/>
        <v>0</v>
      </c>
      <c r="I69" s="91">
        <f>SUM(C69:H69)</f>
        <v>1023480</v>
      </c>
      <c r="J69" s="164"/>
      <c r="K69" s="87"/>
      <c r="L69" s="87"/>
    </row>
    <row r="70" spans="1:12" s="132" customFormat="1" ht="21">
      <c r="A70" s="12"/>
      <c r="B70" s="127" t="s">
        <v>7</v>
      </c>
      <c r="C70" s="130"/>
      <c r="D70" s="142"/>
      <c r="E70" s="130">
        <v>6000</v>
      </c>
      <c r="F70" s="130">
        <v>453600</v>
      </c>
      <c r="G70" s="130">
        <v>52200</v>
      </c>
      <c r="H70" s="130"/>
      <c r="I70" s="130">
        <f t="shared" si="16"/>
        <v>511800</v>
      </c>
      <c r="J70" s="164"/>
      <c r="K70" s="131"/>
      <c r="L70" s="131"/>
    </row>
    <row r="71" spans="1:12" s="132" customFormat="1" ht="21">
      <c r="A71" s="136"/>
      <c r="B71" s="137" t="s">
        <v>36</v>
      </c>
      <c r="C71" s="138"/>
      <c r="D71" s="138"/>
      <c r="E71" s="138">
        <v>3000</v>
      </c>
      <c r="F71" s="138">
        <v>226800</v>
      </c>
      <c r="G71" s="138">
        <v>26100</v>
      </c>
      <c r="H71" s="138"/>
      <c r="I71" s="138">
        <f t="shared" si="16"/>
        <v>255900</v>
      </c>
      <c r="J71" s="113"/>
      <c r="K71" s="140"/>
      <c r="L71" s="140"/>
    </row>
    <row r="72" spans="1:12" s="132" customFormat="1" ht="21">
      <c r="A72" s="136"/>
      <c r="B72" s="75" t="s">
        <v>39</v>
      </c>
      <c r="C72" s="88">
        <f t="shared" ref="C72" si="51">C68-C70-C71-C73</f>
        <v>0</v>
      </c>
      <c r="D72" s="88">
        <f t="shared" ref="D72" si="52">D68-D70-D71-D73</f>
        <v>0</v>
      </c>
      <c r="E72" s="88">
        <f t="shared" ref="E72" si="53">E68-E70-E71-E73</f>
        <v>3000</v>
      </c>
      <c r="F72" s="88">
        <f t="shared" ref="F72" si="54">F68-F70-F71-F73</f>
        <v>226800</v>
      </c>
      <c r="G72" s="88">
        <f>G68-G70-G71-G73</f>
        <v>25980</v>
      </c>
      <c r="H72" s="88">
        <f t="shared" ref="H72" si="55">H68-H70-H71-H73</f>
        <v>0</v>
      </c>
      <c r="I72" s="88">
        <f>SUM(C72:H72)</f>
        <v>255780</v>
      </c>
      <c r="J72" s="89"/>
      <c r="K72" s="90"/>
      <c r="L72" s="90"/>
    </row>
    <row r="73" spans="1:12" s="144" customFormat="1" ht="21">
      <c r="A73" s="146"/>
      <c r="B73" s="65" t="s">
        <v>37</v>
      </c>
      <c r="C73" s="92"/>
      <c r="D73" s="92"/>
      <c r="E73" s="92"/>
      <c r="F73" s="92"/>
      <c r="G73" s="92">
        <v>20</v>
      </c>
      <c r="H73" s="92"/>
      <c r="I73" s="92">
        <f>SUM(C73:H73)</f>
        <v>20</v>
      </c>
      <c r="J73" s="92"/>
      <c r="K73" s="93"/>
      <c r="L73" s="93"/>
    </row>
    <row r="74" spans="1:12" s="132" customFormat="1" ht="21" customHeight="1">
      <c r="A74" s="108">
        <v>9</v>
      </c>
      <c r="B74" s="109" t="s">
        <v>16</v>
      </c>
      <c r="C74" s="110">
        <v>0</v>
      </c>
      <c r="D74" s="110">
        <v>0</v>
      </c>
      <c r="E74" s="110">
        <v>0</v>
      </c>
      <c r="F74" s="110"/>
      <c r="G74" s="110">
        <v>1522500</v>
      </c>
      <c r="H74" s="110"/>
      <c r="I74" s="110">
        <f t="shared" si="16"/>
        <v>1522500</v>
      </c>
      <c r="J74" s="163" t="s">
        <v>58</v>
      </c>
      <c r="K74" s="87"/>
      <c r="L74" s="87"/>
    </row>
    <row r="75" spans="1:12" s="132" customFormat="1" ht="21">
      <c r="A75" s="85"/>
      <c r="B75" s="85" t="s">
        <v>53</v>
      </c>
      <c r="C75" s="91">
        <f t="shared" ref="C75:H75" si="56">C76+C77+C78</f>
        <v>0</v>
      </c>
      <c r="D75" s="91">
        <f t="shared" si="56"/>
        <v>0</v>
      </c>
      <c r="E75" s="91">
        <f t="shared" si="56"/>
        <v>0</v>
      </c>
      <c r="F75" s="91">
        <f t="shared" si="56"/>
        <v>0</v>
      </c>
      <c r="G75" s="91">
        <f t="shared" si="56"/>
        <v>1514540</v>
      </c>
      <c r="H75" s="91">
        <f t="shared" si="56"/>
        <v>0</v>
      </c>
      <c r="I75" s="91">
        <f>SUM(C75:H75)</f>
        <v>1514540</v>
      </c>
      <c r="J75" s="164"/>
      <c r="K75" s="87"/>
      <c r="L75" s="87"/>
    </row>
    <row r="76" spans="1:12" s="132" customFormat="1" ht="21">
      <c r="A76" s="12"/>
      <c r="B76" s="127" t="s">
        <v>7</v>
      </c>
      <c r="C76" s="130"/>
      <c r="D76" s="142"/>
      <c r="E76" s="130"/>
      <c r="F76" s="130"/>
      <c r="G76" s="130">
        <v>761300</v>
      </c>
      <c r="H76" s="130"/>
      <c r="I76" s="130">
        <f t="shared" si="16"/>
        <v>761300</v>
      </c>
      <c r="J76" s="164"/>
      <c r="K76" s="131"/>
      <c r="L76" s="131"/>
    </row>
    <row r="77" spans="1:12" s="132" customFormat="1" ht="21">
      <c r="A77" s="136"/>
      <c r="B77" s="137" t="s">
        <v>36</v>
      </c>
      <c r="C77" s="138"/>
      <c r="D77" s="138"/>
      <c r="E77" s="138"/>
      <c r="F77" s="138"/>
      <c r="G77" s="138">
        <v>380700</v>
      </c>
      <c r="H77" s="138"/>
      <c r="I77" s="138">
        <f t="shared" si="16"/>
        <v>380700</v>
      </c>
      <c r="J77" s="113"/>
      <c r="K77" s="140"/>
      <c r="L77" s="140"/>
    </row>
    <row r="78" spans="1:12" s="132" customFormat="1" ht="21">
      <c r="A78" s="136"/>
      <c r="B78" s="75" t="s">
        <v>39</v>
      </c>
      <c r="C78" s="95">
        <f t="shared" ref="C78" si="57">C74-C76-C77-C79</f>
        <v>0</v>
      </c>
      <c r="D78" s="95">
        <f t="shared" ref="D78" si="58">D74-D76-D77-D79</f>
        <v>0</v>
      </c>
      <c r="E78" s="95">
        <f t="shared" ref="E78" si="59">E74-E76-E77-E79</f>
        <v>0</v>
      </c>
      <c r="F78" s="95">
        <f t="shared" ref="F78" si="60">F74-F76-F77-F79</f>
        <v>0</v>
      </c>
      <c r="G78" s="95">
        <f>G74-G76-G77-G79</f>
        <v>372540</v>
      </c>
      <c r="H78" s="95">
        <f t="shared" ref="H78" si="61">H74-H76-H77-H79</f>
        <v>0</v>
      </c>
      <c r="I78" s="95">
        <f>SUM(C78:H78)</f>
        <v>372540</v>
      </c>
      <c r="J78" s="96"/>
      <c r="K78" s="97"/>
      <c r="L78" s="97"/>
    </row>
    <row r="79" spans="1:12" s="144" customFormat="1" ht="21">
      <c r="A79" s="146"/>
      <c r="B79" s="65" t="s">
        <v>37</v>
      </c>
      <c r="C79" s="98"/>
      <c r="D79" s="98"/>
      <c r="E79" s="98"/>
      <c r="F79" s="98"/>
      <c r="G79" s="98">
        <v>7960</v>
      </c>
      <c r="H79" s="98"/>
      <c r="I79" s="98">
        <f>SUM(C79:H79)</f>
        <v>7960</v>
      </c>
      <c r="J79" s="98"/>
      <c r="K79" s="99"/>
      <c r="L79" s="99"/>
    </row>
    <row r="80" spans="1:12" s="132" customFormat="1" ht="21">
      <c r="A80" s="108">
        <v>10</v>
      </c>
      <c r="B80" s="109" t="s">
        <v>17</v>
      </c>
      <c r="C80" s="111">
        <v>0</v>
      </c>
      <c r="D80" s="111">
        <v>0</v>
      </c>
      <c r="E80" s="111">
        <v>0</v>
      </c>
      <c r="F80" s="111">
        <v>139200</v>
      </c>
      <c r="G80" s="111"/>
      <c r="H80" s="111"/>
      <c r="I80" s="111">
        <f t="shared" si="16"/>
        <v>139200</v>
      </c>
      <c r="J80" s="111"/>
      <c r="K80" s="87"/>
      <c r="L80" s="87"/>
    </row>
    <row r="81" spans="1:12" s="132" customFormat="1" ht="21">
      <c r="A81" s="85"/>
      <c r="B81" s="85" t="s">
        <v>53</v>
      </c>
      <c r="C81" s="30">
        <f t="shared" ref="C81:H81" si="62">C82+C83+C84</f>
        <v>0</v>
      </c>
      <c r="D81" s="30">
        <f t="shared" si="62"/>
        <v>0</v>
      </c>
      <c r="E81" s="30">
        <f t="shared" si="62"/>
        <v>0</v>
      </c>
      <c r="F81" s="30">
        <f t="shared" si="62"/>
        <v>139200</v>
      </c>
      <c r="G81" s="30">
        <f t="shared" si="62"/>
        <v>0</v>
      </c>
      <c r="H81" s="30">
        <f t="shared" si="62"/>
        <v>0</v>
      </c>
      <c r="I81" s="30">
        <f>SUM(C81:H81)</f>
        <v>139200</v>
      </c>
      <c r="J81" s="86"/>
      <c r="K81" s="87"/>
      <c r="L81" s="87"/>
    </row>
    <row r="82" spans="1:12" s="132" customFormat="1" ht="21">
      <c r="A82" s="12"/>
      <c r="B82" s="127" t="s">
        <v>7</v>
      </c>
      <c r="C82" s="130"/>
      <c r="D82" s="142"/>
      <c r="E82" s="130"/>
      <c r="F82" s="130">
        <v>69600</v>
      </c>
      <c r="G82" s="130"/>
      <c r="H82" s="130"/>
      <c r="I82" s="130">
        <f t="shared" si="16"/>
        <v>69600</v>
      </c>
      <c r="J82" s="86"/>
      <c r="K82" s="131"/>
      <c r="L82" s="131"/>
    </row>
    <row r="83" spans="1:12" s="132" customFormat="1" ht="21">
      <c r="A83" s="136"/>
      <c r="B83" s="137" t="s">
        <v>36</v>
      </c>
      <c r="C83" s="138"/>
      <c r="D83" s="138"/>
      <c r="E83" s="138"/>
      <c r="F83" s="138">
        <v>34800</v>
      </c>
      <c r="G83" s="138"/>
      <c r="H83" s="138"/>
      <c r="I83" s="138">
        <f t="shared" si="16"/>
        <v>34800</v>
      </c>
      <c r="J83" s="139"/>
      <c r="K83" s="140"/>
      <c r="L83" s="140"/>
    </row>
    <row r="84" spans="1:12" s="144" customFormat="1" ht="21">
      <c r="A84" s="143"/>
      <c r="B84" s="75" t="s">
        <v>39</v>
      </c>
      <c r="C84" s="96">
        <f t="shared" ref="C84" si="63">C80-C82-C83-C85</f>
        <v>0</v>
      </c>
      <c r="D84" s="96">
        <f t="shared" ref="D84" si="64">D80-D82-D83-D85</f>
        <v>0</v>
      </c>
      <c r="E84" s="96">
        <f t="shared" ref="E84" si="65">E80-E82-E83-E85</f>
        <v>0</v>
      </c>
      <c r="F84" s="96">
        <f t="shared" ref="F84" si="66">F80-F82-F83-F85</f>
        <v>34800</v>
      </c>
      <c r="G84" s="96">
        <f>G80-G82-G83-G85</f>
        <v>0</v>
      </c>
      <c r="H84" s="96">
        <f t="shared" ref="H84" si="67">H80-H82-H83-H85</f>
        <v>0</v>
      </c>
      <c r="I84" s="96">
        <f>SUM(C84:H84)</f>
        <v>34800</v>
      </c>
      <c r="J84" s="96"/>
      <c r="K84" s="100"/>
      <c r="L84" s="100"/>
    </row>
    <row r="85" spans="1:12" s="144" customFormat="1" ht="21">
      <c r="A85" s="143"/>
      <c r="B85" s="65" t="s">
        <v>37</v>
      </c>
      <c r="C85" s="96"/>
      <c r="D85" s="96"/>
      <c r="E85" s="96"/>
      <c r="F85" s="96"/>
      <c r="G85" s="96"/>
      <c r="H85" s="96"/>
      <c r="I85" s="96"/>
      <c r="J85" s="96"/>
      <c r="K85" s="100"/>
      <c r="L85" s="100"/>
    </row>
    <row r="86" spans="1:12" s="132" customFormat="1" ht="21" customHeight="1">
      <c r="A86" s="108">
        <v>11</v>
      </c>
      <c r="B86" s="109" t="s">
        <v>18</v>
      </c>
      <c r="C86" s="110">
        <v>0</v>
      </c>
      <c r="D86" s="110">
        <v>0</v>
      </c>
      <c r="E86" s="110">
        <v>0</v>
      </c>
      <c r="F86" s="110">
        <v>851300</v>
      </c>
      <c r="G86" s="110">
        <v>1355700</v>
      </c>
      <c r="H86" s="110"/>
      <c r="I86" s="110">
        <f t="shared" si="16"/>
        <v>2207000</v>
      </c>
      <c r="J86" s="163" t="s">
        <v>59</v>
      </c>
      <c r="K86" s="87"/>
      <c r="L86" s="87"/>
    </row>
    <row r="87" spans="1:12" s="132" customFormat="1" ht="21" customHeight="1">
      <c r="A87" s="85"/>
      <c r="B87" s="85" t="s">
        <v>53</v>
      </c>
      <c r="C87" s="91">
        <f t="shared" ref="C87:H87" si="68">C88+C89+C90</f>
        <v>0</v>
      </c>
      <c r="D87" s="91">
        <f t="shared" si="68"/>
        <v>0</v>
      </c>
      <c r="E87" s="91">
        <f t="shared" si="68"/>
        <v>0</v>
      </c>
      <c r="F87" s="91">
        <f t="shared" si="68"/>
        <v>644700</v>
      </c>
      <c r="G87" s="91">
        <f t="shared" si="68"/>
        <v>1355640</v>
      </c>
      <c r="H87" s="91">
        <f t="shared" si="68"/>
        <v>0</v>
      </c>
      <c r="I87" s="91">
        <f>SUM(C87:H87)</f>
        <v>2000340</v>
      </c>
      <c r="J87" s="164"/>
      <c r="K87" s="87"/>
      <c r="L87" s="87"/>
    </row>
    <row r="88" spans="1:12" s="132" customFormat="1" ht="21">
      <c r="A88" s="12"/>
      <c r="B88" s="127" t="s">
        <v>7</v>
      </c>
      <c r="C88" s="142"/>
      <c r="D88" s="142"/>
      <c r="E88" s="142"/>
      <c r="F88" s="142">
        <v>425600</v>
      </c>
      <c r="G88" s="142">
        <v>677900</v>
      </c>
      <c r="H88" s="142"/>
      <c r="I88" s="142">
        <f t="shared" si="16"/>
        <v>1103500</v>
      </c>
      <c r="J88" s="164"/>
      <c r="K88" s="131"/>
      <c r="L88" s="131"/>
    </row>
    <row r="89" spans="1:12" s="132" customFormat="1" ht="21">
      <c r="A89" s="136"/>
      <c r="B89" s="137" t="s">
        <v>36</v>
      </c>
      <c r="C89" s="147"/>
      <c r="D89" s="147"/>
      <c r="E89" s="147"/>
      <c r="F89" s="147">
        <v>212700</v>
      </c>
      <c r="G89" s="147">
        <v>339000</v>
      </c>
      <c r="H89" s="147"/>
      <c r="I89" s="147">
        <f t="shared" si="16"/>
        <v>551700</v>
      </c>
      <c r="J89" s="164"/>
      <c r="K89" s="140"/>
      <c r="L89" s="140"/>
    </row>
    <row r="90" spans="1:12" s="132" customFormat="1" ht="21">
      <c r="A90" s="136"/>
      <c r="B90" s="75" t="s">
        <v>39</v>
      </c>
      <c r="C90" s="88">
        <f t="shared" ref="C90" si="69">C86-C88-C89-C91</f>
        <v>0</v>
      </c>
      <c r="D90" s="88">
        <f t="shared" ref="D90" si="70">D86-D88-D89-D91</f>
        <v>0</v>
      </c>
      <c r="E90" s="88">
        <f t="shared" ref="E90" si="71">E86-E88-E89-E91</f>
        <v>0</v>
      </c>
      <c r="F90" s="88">
        <f t="shared" ref="F90" si="72">F86-F88-F89-F91</f>
        <v>6400</v>
      </c>
      <c r="G90" s="88">
        <f>G86-G88-G89-G91</f>
        <v>338740</v>
      </c>
      <c r="H90" s="88">
        <f t="shared" ref="H90" si="73">H86-H88-H89-H91</f>
        <v>0</v>
      </c>
      <c r="I90" s="88">
        <f>SUM(C90:H90)</f>
        <v>345140</v>
      </c>
      <c r="J90" s="113"/>
      <c r="K90" s="90"/>
      <c r="L90" s="90"/>
    </row>
    <row r="91" spans="1:12" s="144" customFormat="1" ht="21">
      <c r="A91" s="143"/>
      <c r="B91" s="65" t="s">
        <v>37</v>
      </c>
      <c r="C91" s="92"/>
      <c r="D91" s="92"/>
      <c r="E91" s="92"/>
      <c r="F91" s="92">
        <v>206600</v>
      </c>
      <c r="G91" s="92">
        <v>60</v>
      </c>
      <c r="H91" s="92"/>
      <c r="I91" s="92">
        <f>SUM(C91:H91)</f>
        <v>206660</v>
      </c>
      <c r="J91" s="92"/>
      <c r="K91" s="93"/>
      <c r="L91" s="93"/>
    </row>
    <row r="92" spans="1:12" s="132" customFormat="1" ht="21" customHeight="1">
      <c r="A92" s="108">
        <v>12</v>
      </c>
      <c r="B92" s="109" t="s">
        <v>19</v>
      </c>
      <c r="C92" s="110">
        <v>0</v>
      </c>
      <c r="D92" s="110">
        <v>0</v>
      </c>
      <c r="E92" s="110">
        <v>348000</v>
      </c>
      <c r="F92" s="110">
        <v>3677800</v>
      </c>
      <c r="G92" s="110">
        <v>312900</v>
      </c>
      <c r="H92" s="110"/>
      <c r="I92" s="110">
        <f>SUM(C92:H92)</f>
        <v>4338700</v>
      </c>
      <c r="J92" s="163" t="s">
        <v>60</v>
      </c>
      <c r="K92" s="87"/>
      <c r="L92" s="87"/>
    </row>
    <row r="93" spans="1:12" s="132" customFormat="1" ht="21" customHeight="1">
      <c r="A93" s="85"/>
      <c r="B93" s="85" t="s">
        <v>53</v>
      </c>
      <c r="C93" s="91">
        <f t="shared" ref="C93:H93" si="74">C94+C95+C96</f>
        <v>0</v>
      </c>
      <c r="D93" s="91">
        <f t="shared" si="74"/>
        <v>0</v>
      </c>
      <c r="E93" s="91">
        <f t="shared" si="74"/>
        <v>261000</v>
      </c>
      <c r="F93" s="91">
        <f t="shared" si="74"/>
        <v>3677800</v>
      </c>
      <c r="G93" s="91">
        <f t="shared" si="74"/>
        <v>312900</v>
      </c>
      <c r="H93" s="91">
        <f t="shared" si="74"/>
        <v>0</v>
      </c>
      <c r="I93" s="91">
        <f>SUM(C93:H93)</f>
        <v>4251700</v>
      </c>
      <c r="J93" s="164"/>
      <c r="K93" s="87"/>
      <c r="L93" s="87"/>
    </row>
    <row r="94" spans="1:12" s="132" customFormat="1" ht="21">
      <c r="A94" s="12"/>
      <c r="B94" s="127" t="s">
        <v>7</v>
      </c>
      <c r="C94" s="130"/>
      <c r="D94" s="142"/>
      <c r="E94" s="130">
        <v>174000</v>
      </c>
      <c r="F94" s="130">
        <v>1838900</v>
      </c>
      <c r="G94" s="130">
        <v>156500</v>
      </c>
      <c r="H94" s="130"/>
      <c r="I94" s="130">
        <f t="shared" si="16"/>
        <v>2169400</v>
      </c>
      <c r="J94" s="164"/>
      <c r="K94" s="131"/>
      <c r="L94" s="131"/>
    </row>
    <row r="95" spans="1:12" s="132" customFormat="1" ht="21">
      <c r="A95" s="136"/>
      <c r="B95" s="137" t="s">
        <v>36</v>
      </c>
      <c r="C95" s="138"/>
      <c r="D95" s="138"/>
      <c r="E95" s="138">
        <v>87000</v>
      </c>
      <c r="F95" s="138">
        <v>919500</v>
      </c>
      <c r="G95" s="138">
        <v>78300</v>
      </c>
      <c r="H95" s="138"/>
      <c r="I95" s="138">
        <f t="shared" si="16"/>
        <v>1084800</v>
      </c>
      <c r="J95" s="113"/>
      <c r="K95" s="140"/>
      <c r="L95" s="140"/>
    </row>
    <row r="96" spans="1:12" s="132" customFormat="1" ht="21">
      <c r="A96" s="143"/>
      <c r="B96" s="75" t="s">
        <v>39</v>
      </c>
      <c r="C96" s="89">
        <f t="shared" ref="C96" si="75">C92-C94-C95-C97</f>
        <v>0</v>
      </c>
      <c r="D96" s="89">
        <f t="shared" ref="D96" si="76">D92-D94-D95-D97</f>
        <v>0</v>
      </c>
      <c r="E96" s="89">
        <f t="shared" ref="E96" si="77">E92-E94-E95-E97</f>
        <v>0</v>
      </c>
      <c r="F96" s="89">
        <f t="shared" ref="F96" si="78">F92-F94-F95-F97</f>
        <v>919400</v>
      </c>
      <c r="G96" s="89">
        <f>G92-G94-G95-G97</f>
        <v>78100</v>
      </c>
      <c r="H96" s="89">
        <f t="shared" ref="H96" si="79">H92-H94-H95-H97</f>
        <v>0</v>
      </c>
      <c r="I96" s="89">
        <f>SUM(C96:H96)</f>
        <v>997500</v>
      </c>
      <c r="J96" s="101"/>
      <c r="K96" s="94"/>
      <c r="L96" s="94"/>
    </row>
    <row r="97" spans="1:12" s="132" customFormat="1" ht="21">
      <c r="A97" s="136"/>
      <c r="B97" s="65" t="s">
        <v>37</v>
      </c>
      <c r="C97" s="115"/>
      <c r="D97" s="115"/>
      <c r="E97" s="115">
        <v>87000</v>
      </c>
      <c r="F97" s="115"/>
      <c r="G97" s="115"/>
      <c r="H97" s="115"/>
      <c r="I97" s="115">
        <f>SUM(C97:H97)</f>
        <v>87000</v>
      </c>
      <c r="J97" s="92"/>
      <c r="K97" s="148"/>
      <c r="L97" s="148"/>
    </row>
    <row r="98" spans="1:12" s="132" customFormat="1" ht="21">
      <c r="A98" s="108">
        <v>13</v>
      </c>
      <c r="B98" s="109" t="s">
        <v>20</v>
      </c>
      <c r="C98" s="111">
        <v>0</v>
      </c>
      <c r="D98" s="111">
        <v>0</v>
      </c>
      <c r="E98" s="111">
        <v>0</v>
      </c>
      <c r="F98" s="111">
        <v>2429800</v>
      </c>
      <c r="G98" s="111"/>
      <c r="H98" s="111"/>
      <c r="I98" s="111">
        <f t="shared" si="16"/>
        <v>2429800</v>
      </c>
      <c r="J98" s="111"/>
      <c r="K98" s="87"/>
      <c r="L98" s="87"/>
    </row>
    <row r="99" spans="1:12" s="132" customFormat="1" ht="21">
      <c r="A99" s="85"/>
      <c r="B99" s="85" t="s">
        <v>53</v>
      </c>
      <c r="C99" s="30">
        <f t="shared" ref="C99:H99" si="80">C100+C101+C102</f>
        <v>0</v>
      </c>
      <c r="D99" s="30">
        <f t="shared" si="80"/>
        <v>0</v>
      </c>
      <c r="E99" s="30">
        <f t="shared" si="80"/>
        <v>0</v>
      </c>
      <c r="F99" s="30">
        <f t="shared" si="80"/>
        <v>2429800</v>
      </c>
      <c r="G99" s="30">
        <f t="shared" si="80"/>
        <v>0</v>
      </c>
      <c r="H99" s="30">
        <f t="shared" si="80"/>
        <v>0</v>
      </c>
      <c r="I99" s="30">
        <f>SUM(C99:H99)</f>
        <v>2429800</v>
      </c>
      <c r="J99" s="30"/>
      <c r="K99" s="87"/>
      <c r="L99" s="87"/>
    </row>
    <row r="100" spans="1:12" s="132" customFormat="1" ht="21">
      <c r="A100" s="12"/>
      <c r="B100" s="127" t="s">
        <v>7</v>
      </c>
      <c r="C100" s="130"/>
      <c r="D100" s="142"/>
      <c r="E100" s="130"/>
      <c r="F100" s="130">
        <v>1214900</v>
      </c>
      <c r="G100" s="130"/>
      <c r="H100" s="130"/>
      <c r="I100" s="130">
        <f t="shared" si="16"/>
        <v>1214900</v>
      </c>
      <c r="J100" s="86"/>
      <c r="K100" s="131"/>
      <c r="L100" s="131"/>
    </row>
    <row r="101" spans="1:12" s="132" customFormat="1" ht="21">
      <c r="A101" s="136"/>
      <c r="B101" s="137" t="s">
        <v>36</v>
      </c>
      <c r="C101" s="138"/>
      <c r="D101" s="138"/>
      <c r="E101" s="138"/>
      <c r="F101" s="138">
        <v>607500</v>
      </c>
      <c r="G101" s="138"/>
      <c r="H101" s="138"/>
      <c r="I101" s="138">
        <f t="shared" si="16"/>
        <v>607500</v>
      </c>
      <c r="J101" s="139"/>
      <c r="K101" s="140"/>
      <c r="L101" s="140"/>
    </row>
    <row r="102" spans="1:12" s="144" customFormat="1" ht="21">
      <c r="A102" s="143"/>
      <c r="B102" s="75" t="s">
        <v>39</v>
      </c>
      <c r="C102" s="89">
        <f t="shared" ref="C102" si="81">C98-C100-C101-C103</f>
        <v>0</v>
      </c>
      <c r="D102" s="89">
        <f t="shared" ref="D102" si="82">D98-D100-D101-D103</f>
        <v>0</v>
      </c>
      <c r="E102" s="89">
        <f t="shared" ref="E102" si="83">E98-E100-E101-E103</f>
        <v>0</v>
      </c>
      <c r="F102" s="89">
        <f t="shared" ref="F102" si="84">F98-F100-F101-F103</f>
        <v>607400</v>
      </c>
      <c r="G102" s="89">
        <f>G98-G100-G101-G103</f>
        <v>0</v>
      </c>
      <c r="H102" s="89">
        <f t="shared" ref="H102" si="85">H98-H100-H101-H103</f>
        <v>0</v>
      </c>
      <c r="I102" s="89">
        <f>SUM(C102:H102)</f>
        <v>607400</v>
      </c>
      <c r="J102" s="89"/>
      <c r="K102" s="94"/>
      <c r="L102" s="94"/>
    </row>
    <row r="103" spans="1:12" s="144" customFormat="1" ht="21">
      <c r="A103" s="143"/>
      <c r="B103" s="65" t="s">
        <v>37</v>
      </c>
      <c r="C103" s="89"/>
      <c r="D103" s="89"/>
      <c r="E103" s="89"/>
      <c r="F103" s="89"/>
      <c r="G103" s="89"/>
      <c r="H103" s="89"/>
      <c r="I103" s="89"/>
      <c r="J103" s="89"/>
      <c r="K103" s="94"/>
      <c r="L103" s="94"/>
    </row>
    <row r="105" spans="1:12" ht="18.75">
      <c r="A105" s="58" t="s">
        <v>34</v>
      </c>
      <c r="B105" s="174" t="s">
        <v>61</v>
      </c>
      <c r="C105" s="174"/>
      <c r="D105" s="174"/>
      <c r="E105" s="174"/>
      <c r="F105" s="174"/>
      <c r="G105" s="174"/>
      <c r="H105" s="174"/>
    </row>
    <row r="106" spans="1:12" ht="84" customHeight="1">
      <c r="A106" s="37"/>
      <c r="B106" s="150"/>
      <c r="C106" s="150"/>
      <c r="D106" s="150"/>
      <c r="E106" s="150"/>
      <c r="F106" s="150"/>
      <c r="G106" s="150"/>
      <c r="H106" s="150"/>
      <c r="I106" s="37"/>
      <c r="J106" s="57"/>
      <c r="K106" s="37"/>
      <c r="L106" s="37"/>
    </row>
    <row r="107" spans="1:12" ht="93.75" customHeight="1">
      <c r="A107" s="37"/>
      <c r="B107" s="150"/>
      <c r="C107" s="150"/>
      <c r="D107" s="150"/>
      <c r="E107" s="150"/>
      <c r="F107" s="150"/>
      <c r="G107" s="150"/>
      <c r="H107" s="150"/>
      <c r="I107" s="37"/>
      <c r="J107" s="57"/>
      <c r="K107" s="37"/>
      <c r="L107" s="37"/>
    </row>
    <row r="108" spans="1:12" ht="155.25" customHeight="1">
      <c r="A108" s="37"/>
      <c r="B108" s="150"/>
      <c r="C108" s="150"/>
      <c r="D108" s="150"/>
      <c r="E108" s="150"/>
      <c r="F108" s="150"/>
      <c r="G108" s="150"/>
      <c r="H108" s="150"/>
      <c r="I108" s="37"/>
      <c r="J108" s="57"/>
      <c r="K108" s="37"/>
      <c r="L108" s="37"/>
    </row>
    <row r="109" spans="1:12" ht="21">
      <c r="A109" s="37"/>
      <c r="B109" s="37"/>
      <c r="C109" s="37"/>
      <c r="D109" s="37"/>
      <c r="E109" s="37"/>
      <c r="F109" s="37"/>
      <c r="G109" s="37"/>
      <c r="H109" s="37"/>
      <c r="I109" s="37"/>
      <c r="J109" s="57"/>
      <c r="K109" s="37"/>
      <c r="L109" s="37"/>
    </row>
  </sheetData>
  <autoFilter ref="A5:I101" xr:uid="{2D0EBCF2-1B83-4A90-95C9-7368C7EBE375}"/>
  <mergeCells count="27">
    <mergeCell ref="J5:J7"/>
    <mergeCell ref="A2:J2"/>
    <mergeCell ref="J32:J34"/>
    <mergeCell ref="T9:U9"/>
    <mergeCell ref="J44:J45"/>
    <mergeCell ref="J50:J53"/>
    <mergeCell ref="J56:J59"/>
    <mergeCell ref="B107:H107"/>
    <mergeCell ref="B108:H108"/>
    <mergeCell ref="J68:J70"/>
    <mergeCell ref="J92:J94"/>
    <mergeCell ref="J74:J76"/>
    <mergeCell ref="J86:J89"/>
    <mergeCell ref="V5:V6"/>
    <mergeCell ref="B106:H106"/>
    <mergeCell ref="A5:A7"/>
    <mergeCell ref="B5:B7"/>
    <mergeCell ref="I5:I7"/>
    <mergeCell ref="R10:S10"/>
    <mergeCell ref="T10:U10"/>
    <mergeCell ref="N5:O5"/>
    <mergeCell ref="R5:U5"/>
    <mergeCell ref="Q5:Q8"/>
    <mergeCell ref="R6:S8"/>
    <mergeCell ref="R14:S14"/>
    <mergeCell ref="T6:U8"/>
    <mergeCell ref="R9:S9"/>
  </mergeCells>
  <pageMargins left="0.70866141732283472" right="0.51181102362204722" top="0.55118110236220474" bottom="0.55118110236220474" header="0.31496062992125984" footer="0.31496062992125984"/>
  <pageSetup paperSize="9" scale="54" fitToHeight="0" orientation="landscape" r:id="rId1"/>
  <headerFooter>
    <oddFooter>&amp;C&amp;"TH SarabunPSK,Bold"&amp;14หน้าที่ &amp;P จาก &amp;N</oddFooter>
  </headerFooter>
  <rowBreaks count="3" manualBreakCount="3">
    <brk id="49" max="9" man="1"/>
    <brk id="79" max="9" man="1"/>
    <brk id="109" max="8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จัดสรรขั้นต่ำ 69 งวด 3</vt:lpstr>
      <vt:lpstr>'จัดสรรขั้นต่ำ 69 งวด 3'!Print_Area</vt:lpstr>
      <vt:lpstr>'จัดสรรขั้นต่ำ 69 งวด 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Jirawan Arunruk</cp:lastModifiedBy>
  <cp:lastPrinted>2026-06-25T10:09:49Z</cp:lastPrinted>
  <dcterms:created xsi:type="dcterms:W3CDTF">2025-09-13T06:20:08Z</dcterms:created>
  <dcterms:modified xsi:type="dcterms:W3CDTF">2026-06-25T10:10:10Z</dcterms:modified>
</cp:coreProperties>
</file>